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30" yWindow="-45" windowWidth="14790" windowHeight="6885" tabRatio="697" firstSheet="2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45621"/>
</workbook>
</file>

<file path=xl/calcChain.xml><?xml version="1.0" encoding="utf-8"?>
<calcChain xmlns="http://schemas.openxmlformats.org/spreadsheetml/2006/main">
  <c r="B9" i="8" l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38" i="31"/>
  <c r="F39" i="31"/>
  <c r="F10" i="31"/>
  <c r="F43" i="31" l="1"/>
  <c r="F44" i="31"/>
  <c r="F43" i="22"/>
  <c r="F41" i="22"/>
  <c r="F41" i="31" s="1"/>
  <c r="F48" i="22"/>
  <c r="AG38" i="17"/>
  <c r="I11" i="16"/>
  <c r="I11" i="22" s="1"/>
  <c r="I12" i="16"/>
  <c r="L12" i="16" s="1"/>
  <c r="M12" i="16" s="1"/>
  <c r="B16" i="25" s="1"/>
  <c r="I13" i="16"/>
  <c r="D5" i="18" s="1"/>
  <c r="I14" i="16"/>
  <c r="L14" i="16" s="1"/>
  <c r="M14" i="16" s="1"/>
  <c r="B18" i="25" s="1"/>
  <c r="I15" i="16"/>
  <c r="D7" i="18" s="1"/>
  <c r="I16" i="16"/>
  <c r="I17" i="16"/>
  <c r="I18" i="16"/>
  <c r="I18" i="22" s="1"/>
  <c r="I19" i="16"/>
  <c r="D11" i="18" s="1"/>
  <c r="I20" i="16"/>
  <c r="D12" i="18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I24" i="22" s="1"/>
  <c r="I25" i="16"/>
  <c r="I26" i="16"/>
  <c r="L26" i="16" s="1"/>
  <c r="M26" i="16" s="1"/>
  <c r="B30" i="25" s="1"/>
  <c r="I27" i="16"/>
  <c r="L27" i="16" s="1"/>
  <c r="I28" i="16"/>
  <c r="L28" i="16" s="1"/>
  <c r="M28" i="16" s="1"/>
  <c r="B32" i="25" s="1"/>
  <c r="I29" i="16"/>
  <c r="L29" i="16" s="1"/>
  <c r="M29" i="16" s="1"/>
  <c r="B33" i="25" s="1"/>
  <c r="I30" i="16"/>
  <c r="D22" i="18" s="1"/>
  <c r="I31" i="16"/>
  <c r="L31" i="16" s="1"/>
  <c r="M31" i="16" s="1"/>
  <c r="B35" i="25" s="1"/>
  <c r="I32" i="16"/>
  <c r="I32" i="22" s="1"/>
  <c r="I33" i="16"/>
  <c r="I34" i="16"/>
  <c r="I34" i="22" s="1"/>
  <c r="I35" i="16"/>
  <c r="D27" i="18" s="1"/>
  <c r="I36" i="16"/>
  <c r="I37" i="16"/>
  <c r="I38" i="16"/>
  <c r="D30" i="18" s="1"/>
  <c r="I39" i="16"/>
  <c r="I39" i="22" s="1"/>
  <c r="AG37" i="17"/>
  <c r="AE35" i="17"/>
  <c r="AI35" i="17" s="1"/>
  <c r="AJ35" i="17" s="1"/>
  <c r="AE34" i="17"/>
  <c r="AI34" i="17" s="1"/>
  <c r="AJ34" i="17" s="1"/>
  <c r="AE33" i="17"/>
  <c r="AI33" i="17" s="1"/>
  <c r="AJ33" i="17" s="1"/>
  <c r="AE32" i="17"/>
  <c r="AI32" i="17" s="1"/>
  <c r="AJ32" i="17" s="1"/>
  <c r="AE31" i="17"/>
  <c r="AI31" i="17" s="1"/>
  <c r="AJ31" i="17" s="1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 s="1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 s="1"/>
  <c r="AJ22" i="17" s="1"/>
  <c r="AE21" i="17"/>
  <c r="AI21" i="17" s="1"/>
  <c r="AJ21" i="17" s="1"/>
  <c r="AE20" i="17"/>
  <c r="AI20" i="17" s="1"/>
  <c r="AJ20" i="17" s="1"/>
  <c r="AE19" i="17"/>
  <c r="AI19" i="17" s="1"/>
  <c r="AJ19" i="17" s="1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 s="1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 s="1"/>
  <c r="AE6" i="17"/>
  <c r="AI6" i="17" s="1"/>
  <c r="AJ6" i="17" s="1"/>
  <c r="AE5" i="17"/>
  <c r="AI5" i="17" s="1"/>
  <c r="AJ5" i="17" s="1"/>
  <c r="AE4" i="17"/>
  <c r="AI4" i="17" s="1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L29" i="28"/>
  <c r="AE29" i="28"/>
  <c r="AI29" i="28" s="1"/>
  <c r="AJ29" i="28" s="1"/>
  <c r="AL28" i="28"/>
  <c r="AE28" i="28"/>
  <c r="AI28" i="28" s="1"/>
  <c r="AL27" i="28"/>
  <c r="AE27" i="28"/>
  <c r="AI27" i="28" s="1"/>
  <c r="AJ27" i="28" s="1"/>
  <c r="AL26" i="28"/>
  <c r="AE26" i="28"/>
  <c r="AI26" i="28" s="1"/>
  <c r="AL25" i="28"/>
  <c r="AE25" i="28"/>
  <c r="AI25" i="28" s="1"/>
  <c r="AJ25" i="28" s="1"/>
  <c r="AL24" i="28"/>
  <c r="AE24" i="28"/>
  <c r="AI24" i="28" s="1"/>
  <c r="AL23" i="28"/>
  <c r="AE23" i="28"/>
  <c r="AI23" i="28" s="1"/>
  <c r="AL22" i="28"/>
  <c r="AE22" i="28"/>
  <c r="AI22" i="28" s="1"/>
  <c r="AL21" i="28"/>
  <c r="AE21" i="28"/>
  <c r="AI21" i="28" s="1"/>
  <c r="AJ21" i="28" s="1"/>
  <c r="AL20" i="28"/>
  <c r="AE20" i="28"/>
  <c r="AI20" i="28" s="1"/>
  <c r="AL19" i="28"/>
  <c r="AE19" i="28"/>
  <c r="AI19" i="28" s="1"/>
  <c r="AL18" i="28"/>
  <c r="AE18" i="28"/>
  <c r="AI18" i="28" s="1"/>
  <c r="AJ18" i="28" s="1"/>
  <c r="AL17" i="28"/>
  <c r="AE17" i="28"/>
  <c r="AI17" i="28"/>
  <c r="AJ17" i="28" s="1"/>
  <c r="AL16" i="28"/>
  <c r="AE16" i="28"/>
  <c r="AI16" i="28" s="1"/>
  <c r="AL15" i="28"/>
  <c r="AE15" i="28"/>
  <c r="AI15" i="28" s="1"/>
  <c r="AL14" i="28"/>
  <c r="AE14" i="28"/>
  <c r="AI14" i="28" s="1"/>
  <c r="AL13" i="28"/>
  <c r="AE13" i="28"/>
  <c r="AI13" i="28" s="1"/>
  <c r="AJ13" i="28" s="1"/>
  <c r="AL12" i="28"/>
  <c r="AE12" i="28"/>
  <c r="AI12" i="28" s="1"/>
  <c r="AL11" i="28"/>
  <c r="AE11" i="28"/>
  <c r="AI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 s="1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38" i="16"/>
  <c r="F38" i="16" s="1"/>
  <c r="D39" i="16"/>
  <c r="F39" i="16" s="1"/>
  <c r="D10" i="16"/>
  <c r="F10" i="16" s="1"/>
  <c r="V4" i="28"/>
  <c r="W4" i="28" s="1"/>
  <c r="V5" i="28"/>
  <c r="V6" i="28"/>
  <c r="W6" i="28" s="1"/>
  <c r="V7" i="28"/>
  <c r="V8" i="28"/>
  <c r="W8" i="28" s="1"/>
  <c r="V9" i="28"/>
  <c r="W9" i="28" s="1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W16" i="28" s="1"/>
  <c r="V17" i="28"/>
  <c r="Y17" i="28" s="1"/>
  <c r="V18" i="28"/>
  <c r="V19" i="28"/>
  <c r="W19" i="28" s="1"/>
  <c r="V20" i="28"/>
  <c r="W20" i="28" s="1"/>
  <c r="V21" i="28"/>
  <c r="V22" i="28"/>
  <c r="W22" i="28" s="1"/>
  <c r="V23" i="28"/>
  <c r="W23" i="28" s="1"/>
  <c r="V24" i="28"/>
  <c r="W24" i="28" s="1"/>
  <c r="V25" i="28"/>
  <c r="W25" i="28" s="1"/>
  <c r="V26" i="28"/>
  <c r="W26" i="28" s="1"/>
  <c r="V27" i="28"/>
  <c r="V28" i="28"/>
  <c r="W28" i="28" s="1"/>
  <c r="V29" i="28"/>
  <c r="W29" i="28" s="1"/>
  <c r="V30" i="28"/>
  <c r="W30" i="28" s="1"/>
  <c r="V31" i="28"/>
  <c r="W31" i="28" s="1"/>
  <c r="V32" i="28"/>
  <c r="V33" i="28"/>
  <c r="W33" i="28" s="1"/>
  <c r="V3" i="28"/>
  <c r="R4" i="28"/>
  <c r="S4" i="28" s="1"/>
  <c r="R5" i="28"/>
  <c r="R6" i="28"/>
  <c r="R7" i="28"/>
  <c r="T7" i="28" s="1"/>
  <c r="R8" i="28"/>
  <c r="S8" i="28" s="1"/>
  <c r="Z8" i="28" s="1"/>
  <c r="R9" i="28"/>
  <c r="R10" i="28"/>
  <c r="S10" i="28" s="1"/>
  <c r="R11" i="28"/>
  <c r="S11" i="28" s="1"/>
  <c r="R12" i="28"/>
  <c r="R13" i="28"/>
  <c r="R14" i="28"/>
  <c r="T14" i="28" s="1"/>
  <c r="R15" i="28"/>
  <c r="S15" i="28" s="1"/>
  <c r="R16" i="28"/>
  <c r="R17" i="28"/>
  <c r="S17" i="28" s="1"/>
  <c r="Z17" i="28" s="1"/>
  <c r="R18" i="28"/>
  <c r="S18" i="28" s="1"/>
  <c r="R19" i="28"/>
  <c r="T19" i="28" s="1"/>
  <c r="R20" i="28"/>
  <c r="S20" i="28" s="1"/>
  <c r="R21" i="28"/>
  <c r="T21" i="28" s="1"/>
  <c r="R22" i="28"/>
  <c r="R23" i="28"/>
  <c r="T23" i="28" s="1"/>
  <c r="R24" i="28"/>
  <c r="S24" i="28" s="1"/>
  <c r="R25" i="28"/>
  <c r="S25" i="28" s="1"/>
  <c r="R26" i="28"/>
  <c r="R27" i="28"/>
  <c r="T27" i="28" s="1"/>
  <c r="R28" i="28"/>
  <c r="S28" i="28" s="1"/>
  <c r="Z28" i="28" s="1"/>
  <c r="R29" i="28"/>
  <c r="R30" i="28"/>
  <c r="R31" i="28"/>
  <c r="T31" i="28" s="1"/>
  <c r="R32" i="28"/>
  <c r="T32" i="28" s="1"/>
  <c r="R33" i="28"/>
  <c r="S33" i="28" s="1"/>
  <c r="R3" i="28"/>
  <c r="Y3" i="28" s="1"/>
  <c r="W32" i="28"/>
  <c r="W5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T7" i="17" s="1"/>
  <c r="S8" i="17"/>
  <c r="T8" i="17" s="1"/>
  <c r="S9" i="17"/>
  <c r="T9" i="17" s="1"/>
  <c r="S10" i="17"/>
  <c r="T10" i="17" s="1"/>
  <c r="S11" i="17"/>
  <c r="T11" i="17" s="1"/>
  <c r="S12" i="17"/>
  <c r="T12" i="17" s="1"/>
  <c r="S13" i="17"/>
  <c r="S14" i="17"/>
  <c r="T14" i="17" s="1"/>
  <c r="S15" i="17"/>
  <c r="S16" i="17"/>
  <c r="T16" i="17" s="1"/>
  <c r="S17" i="17"/>
  <c r="T17" i="17" s="1"/>
  <c r="S18" i="17"/>
  <c r="S19" i="17"/>
  <c r="T19" i="17" s="1"/>
  <c r="S20" i="17"/>
  <c r="T20" i="17" s="1"/>
  <c r="S21" i="17"/>
  <c r="T21" i="17" s="1"/>
  <c r="S22" i="17"/>
  <c r="S23" i="17"/>
  <c r="T23" i="17" s="1"/>
  <c r="S24" i="17"/>
  <c r="S25" i="17"/>
  <c r="T25" i="17" s="1"/>
  <c r="S26" i="17"/>
  <c r="T26" i="17" s="1"/>
  <c r="S27" i="17"/>
  <c r="T27" i="17" s="1"/>
  <c r="X27" i="17" s="1"/>
  <c r="K38" i="32" s="1"/>
  <c r="S28" i="17"/>
  <c r="T28" i="17" s="1"/>
  <c r="X28" i="17" s="1"/>
  <c r="K39" i="32" s="1"/>
  <c r="S29" i="17"/>
  <c r="T29" i="17" s="1"/>
  <c r="S30" i="17"/>
  <c r="T30" i="17" s="1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O6" i="17"/>
  <c r="P6" i="17" s="1"/>
  <c r="O7" i="17"/>
  <c r="Q7" i="17" s="1"/>
  <c r="O8" i="17"/>
  <c r="P8" i="17" s="1"/>
  <c r="O9" i="17"/>
  <c r="O10" i="17"/>
  <c r="P10" i="17" s="1"/>
  <c r="O11" i="17"/>
  <c r="P11" i="17" s="1"/>
  <c r="W11" i="17" s="1"/>
  <c r="O12" i="17"/>
  <c r="Q12" i="17" s="1"/>
  <c r="O13" i="17"/>
  <c r="Q13" i="17" s="1"/>
  <c r="O14" i="17"/>
  <c r="O15" i="17"/>
  <c r="Q15" i="17" s="1"/>
  <c r="O16" i="17"/>
  <c r="Q16" i="17" s="1"/>
  <c r="O17" i="17"/>
  <c r="P17" i="17" s="1"/>
  <c r="W17" i="17" s="1"/>
  <c r="O18" i="17"/>
  <c r="O19" i="17"/>
  <c r="P19" i="17" s="1"/>
  <c r="W19" i="17" s="1"/>
  <c r="O20" i="17"/>
  <c r="O21" i="17"/>
  <c r="O22" i="17"/>
  <c r="P22" i="17" s="1"/>
  <c r="O23" i="17"/>
  <c r="P23" i="17" s="1"/>
  <c r="O24" i="17"/>
  <c r="Q24" i="17" s="1"/>
  <c r="O25" i="17"/>
  <c r="P25" i="17" s="1"/>
  <c r="O26" i="17"/>
  <c r="P26" i="17" s="1"/>
  <c r="O27" i="17"/>
  <c r="Q27" i="17" s="1"/>
  <c r="O28" i="17"/>
  <c r="Q28" i="17" s="1"/>
  <c r="O29" i="17"/>
  <c r="Q29" i="17"/>
  <c r="O30" i="17"/>
  <c r="Q30" i="17" s="1"/>
  <c r="O31" i="17"/>
  <c r="P31" i="17" s="1"/>
  <c r="O32" i="17"/>
  <c r="Q32" i="17" s="1"/>
  <c r="O33" i="17"/>
  <c r="O34" i="17"/>
  <c r="P34" i="17" s="1"/>
  <c r="O35" i="17"/>
  <c r="P35" i="17" s="1"/>
  <c r="O5" i="17"/>
  <c r="Q19" i="17"/>
  <c r="G39" i="17"/>
  <c r="G38" i="17"/>
  <c r="G45" i="17" s="1"/>
  <c r="H27" i="16"/>
  <c r="G37" i="17"/>
  <c r="F39" i="17"/>
  <c r="F38" i="17"/>
  <c r="F44" i="17" s="1"/>
  <c r="F37" i="17"/>
  <c r="B37" i="17"/>
  <c r="I10" i="16"/>
  <c r="D2" i="18" s="1"/>
  <c r="G39" i="16"/>
  <c r="E39" i="16" s="1"/>
  <c r="G38" i="16"/>
  <c r="E38" i="16" s="1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C8" i="26" s="1"/>
  <c r="F11" i="7"/>
  <c r="I38" i="22"/>
  <c r="B39" i="22"/>
  <c r="B39" i="31" s="1"/>
  <c r="D39" i="31"/>
  <c r="E39" i="31"/>
  <c r="B38" i="22"/>
  <c r="B38" i="31" s="1"/>
  <c r="D38" i="31"/>
  <c r="E38" i="3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G34" i="22"/>
  <c r="O34" i="22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5" i="16"/>
  <c r="M15" i="16" s="1"/>
  <c r="B19" i="25" s="1"/>
  <c r="L19" i="16"/>
  <c r="M19" i="16" s="1"/>
  <c r="B23" i="25" s="1"/>
  <c r="L30" i="16"/>
  <c r="M30" i="16" s="1"/>
  <c r="B34" i="25" s="1"/>
  <c r="AX3" i="27"/>
  <c r="H39" i="16"/>
  <c r="B39" i="16"/>
  <c r="H38" i="16"/>
  <c r="B38" i="16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1" i="22"/>
  <c r="I35" i="22"/>
  <c r="I12" i="9"/>
  <c r="I13" i="9"/>
  <c r="B13" i="8"/>
  <c r="A23" i="8" s="1"/>
  <c r="B10" i="8"/>
  <c r="I12" i="8"/>
  <c r="I13" i="8"/>
  <c r="A23" i="7"/>
  <c r="I10" i="22"/>
  <c r="I19" i="22"/>
  <c r="I27" i="22"/>
  <c r="H10" i="16"/>
  <c r="D41" i="22"/>
  <c r="D24" i="9"/>
  <c r="D25" i="9"/>
  <c r="E24" i="7"/>
  <c r="E25" i="7"/>
  <c r="E24" i="9"/>
  <c r="E25" i="9"/>
  <c r="D15" i="18"/>
  <c r="D19" i="18"/>
  <c r="D26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H26" i="16"/>
  <c r="S31" i="28"/>
  <c r="Y10" i="28"/>
  <c r="Y23" i="28"/>
  <c r="Y24" i="28"/>
  <c r="Y29" i="28"/>
  <c r="Q22" i="17"/>
  <c r="Q18" i="17"/>
  <c r="T3" i="28"/>
  <c r="Q25" i="17"/>
  <c r="T20" i="28"/>
  <c r="D3" i="18"/>
  <c r="D10" i="18"/>
  <c r="D4" i="18"/>
  <c r="D14" i="18"/>
  <c r="T13" i="17"/>
  <c r="V32" i="17"/>
  <c r="D31" i="18"/>
  <c r="D21" i="18"/>
  <c r="L11" i="16"/>
  <c r="M11" i="16" s="1"/>
  <c r="P29" i="17"/>
  <c r="P14" i="17"/>
  <c r="V23" i="17"/>
  <c r="P15" i="17"/>
  <c r="W15" i="17" s="1"/>
  <c r="P32" i="17"/>
  <c r="P18" i="17"/>
  <c r="T31" i="17"/>
  <c r="V30" i="17"/>
  <c r="T13" i="28"/>
  <c r="T18" i="28"/>
  <c r="V26" i="17" l="1"/>
  <c r="X25" i="17"/>
  <c r="K36" i="32" s="1"/>
  <c r="P24" i="17"/>
  <c r="S21" i="28"/>
  <c r="S14" i="28"/>
  <c r="Q10" i="17"/>
  <c r="X10" i="17" s="1"/>
  <c r="K21" i="32" s="1"/>
  <c r="S7" i="28"/>
  <c r="W17" i="28"/>
  <c r="AM16" i="28"/>
  <c r="AN16" i="28" s="1"/>
  <c r="AO16" i="28" s="1"/>
  <c r="Z14" i="28"/>
  <c r="V34" i="17"/>
  <c r="W32" i="17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S3" i="28"/>
  <c r="V18" i="17"/>
  <c r="X16" i="17"/>
  <c r="K27" i="32" s="1"/>
  <c r="AA32" i="28"/>
  <c r="D45" i="32" s="1"/>
  <c r="I45" i="32" s="1"/>
  <c r="Y33" i="28"/>
  <c r="Z21" i="28"/>
  <c r="Z10" i="28"/>
  <c r="V25" i="17"/>
  <c r="W18" i="17"/>
  <c r="W14" i="17"/>
  <c r="V29" i="17"/>
  <c r="I30" i="22"/>
  <c r="I14" i="22"/>
  <c r="W35" i="17"/>
  <c r="W31" i="17"/>
  <c r="D6" i="18"/>
  <c r="D18" i="18"/>
  <c r="I26" i="22"/>
  <c r="L10" i="16"/>
  <c r="M10" i="16" s="1"/>
  <c r="B14" i="25" s="1"/>
  <c r="F14" i="25" s="1"/>
  <c r="V33" i="17"/>
  <c r="X29" i="17"/>
  <c r="K40" i="32" s="1"/>
  <c r="AA13" i="28"/>
  <c r="D26" i="32" s="1"/>
  <c r="I26" i="32" s="1"/>
  <c r="V17" i="17"/>
  <c r="Q31" i="17"/>
  <c r="X31" i="17" s="1"/>
  <c r="K42" i="32" s="1"/>
  <c r="X13" i="17"/>
  <c r="K24" i="32" s="1"/>
  <c r="T24" i="28"/>
  <c r="AA24" i="28" s="1"/>
  <c r="D37" i="32" s="1"/>
  <c r="I37" i="32" s="1"/>
  <c r="Y28" i="28"/>
  <c r="Y11" i="28"/>
  <c r="I22" i="22"/>
  <c r="I12" i="22"/>
  <c r="L34" i="16"/>
  <c r="M34" i="16" s="1"/>
  <c r="B38" i="25" s="1"/>
  <c r="Q35" i="17"/>
  <c r="X35" i="17" s="1"/>
  <c r="K46" i="32" s="1"/>
  <c r="V24" i="17"/>
  <c r="Z33" i="28"/>
  <c r="Z15" i="28"/>
  <c r="Z11" i="28"/>
  <c r="Q23" i="17"/>
  <c r="X23" i="17" s="1"/>
  <c r="K34" i="32" s="1"/>
  <c r="V28" i="17"/>
  <c r="L18" i="16"/>
  <c r="M18" i="16" s="1"/>
  <c r="B22" i="25" s="1"/>
  <c r="V20" i="17"/>
  <c r="Y31" i="28"/>
  <c r="Y9" i="28"/>
  <c r="L38" i="16"/>
  <c r="M38" i="16" s="1"/>
  <c r="B42" i="25" s="1"/>
  <c r="W25" i="17"/>
  <c r="X19" i="17"/>
  <c r="K30" i="32" s="1"/>
  <c r="V15" i="17"/>
  <c r="Y27" i="28"/>
  <c r="Y15" i="28"/>
  <c r="Y14" i="28"/>
  <c r="P13" i="17"/>
  <c r="W13" i="17" s="1"/>
  <c r="V13" i="17"/>
  <c r="P12" i="17"/>
  <c r="W12" i="17" s="1"/>
  <c r="O37" i="17"/>
  <c r="Q8" i="17"/>
  <c r="X8" i="17" s="1"/>
  <c r="K19" i="32" s="1"/>
  <c r="Q6" i="17"/>
  <c r="X6" i="17" s="1"/>
  <c r="K17" i="32" s="1"/>
  <c r="Z31" i="28"/>
  <c r="AM31" i="28"/>
  <c r="AN31" i="28" s="1"/>
  <c r="AO31" i="28" s="1"/>
  <c r="AM30" i="28"/>
  <c r="AN30" i="28" s="1"/>
  <c r="AO30" i="28" s="1"/>
  <c r="AM28" i="28"/>
  <c r="AN28" i="28" s="1"/>
  <c r="AO28" i="28" s="1"/>
  <c r="Z25" i="28"/>
  <c r="AM24" i="28"/>
  <c r="AN24" i="28" s="1"/>
  <c r="AO24" i="28" s="1"/>
  <c r="Z24" i="28"/>
  <c r="L44" i="28"/>
  <c r="AM20" i="28"/>
  <c r="AN20" i="28" s="1"/>
  <c r="AO20" i="28" s="1"/>
  <c r="AA19" i="28"/>
  <c r="D32" i="32" s="1"/>
  <c r="I32" i="32" s="1"/>
  <c r="AA14" i="28"/>
  <c r="D27" i="32" s="1"/>
  <c r="I27" i="32" s="1"/>
  <c r="M45" i="28"/>
  <c r="AM3" i="28"/>
  <c r="AN3" i="28" s="1"/>
  <c r="AO3" i="28" s="1"/>
  <c r="D32" i="18"/>
  <c r="V35" i="17"/>
  <c r="W29" i="17"/>
  <c r="W26" i="17"/>
  <c r="W24" i="17"/>
  <c r="T24" i="17"/>
  <c r="X24" i="17" s="1"/>
  <c r="K35" i="32" s="1"/>
  <c r="W23" i="17"/>
  <c r="W22" i="17"/>
  <c r="V19" i="17"/>
  <c r="I41" i="16"/>
  <c r="T15" i="17"/>
  <c r="X15" i="17" s="1"/>
  <c r="K26" i="32" s="1"/>
  <c r="S37" i="17"/>
  <c r="V8" i="17"/>
  <c r="X7" i="17"/>
  <c r="K18" i="32" s="1"/>
  <c r="G44" i="17"/>
  <c r="V6" i="17"/>
  <c r="V5" i="17"/>
  <c r="AJ37" i="17"/>
  <c r="AJ38" i="17" s="1"/>
  <c r="Y16" i="28"/>
  <c r="T16" i="28"/>
  <c r="AA16" i="28" s="1"/>
  <c r="D29" i="32" s="1"/>
  <c r="I29" i="32" s="1"/>
  <c r="W18" i="28"/>
  <c r="Y18" i="28"/>
  <c r="Y7" i="28"/>
  <c r="W7" i="28"/>
  <c r="AJ26" i="28"/>
  <c r="AM25" i="28"/>
  <c r="AN25" i="28" s="1"/>
  <c r="AO25" i="28" s="1"/>
  <c r="D29" i="18"/>
  <c r="I37" i="22"/>
  <c r="J36" i="22" s="1"/>
  <c r="I33" i="22"/>
  <c r="L33" i="16"/>
  <c r="M33" i="16" s="1"/>
  <c r="B37" i="25" s="1"/>
  <c r="D25" i="18"/>
  <c r="I29" i="22"/>
  <c r="Z7" i="28"/>
  <c r="AM11" i="28"/>
  <c r="AN11" i="28" s="1"/>
  <c r="AO11" i="28" s="1"/>
  <c r="AJ12" i="28"/>
  <c r="AM19" i="28"/>
  <c r="AN19" i="28" s="1"/>
  <c r="AO19" i="28" s="1"/>
  <c r="AJ20" i="28"/>
  <c r="AM26" i="28"/>
  <c r="AN26" i="28" s="1"/>
  <c r="AO26" i="28" s="1"/>
  <c r="AM9" i="28"/>
  <c r="AN9" i="28" s="1"/>
  <c r="AO9" i="28" s="1"/>
  <c r="T9" i="28"/>
  <c r="S9" i="28"/>
  <c r="Z9" i="28" s="1"/>
  <c r="T5" i="28"/>
  <c r="AA5" i="28" s="1"/>
  <c r="D18" i="32" s="1"/>
  <c r="I18" i="32" s="1"/>
  <c r="Y5" i="28"/>
  <c r="S5" i="28"/>
  <c r="Z5" i="28" s="1"/>
  <c r="AJ11" i="28"/>
  <c r="AM10" i="28"/>
  <c r="AN10" i="28" s="1"/>
  <c r="AO10" i="28" s="1"/>
  <c r="AJ16" i="28"/>
  <c r="AM15" i="28"/>
  <c r="AN15" i="28" s="1"/>
  <c r="AO15" i="28" s="1"/>
  <c r="AJ19" i="28"/>
  <c r="AM18" i="28"/>
  <c r="AN18" i="28" s="1"/>
  <c r="AO18" i="28" s="1"/>
  <c r="AJ24" i="28"/>
  <c r="AM23" i="28"/>
  <c r="AN23" i="28" s="1"/>
  <c r="AO23" i="28" s="1"/>
  <c r="S30" i="28"/>
  <c r="Z30" i="28" s="1"/>
  <c r="Y30" i="28"/>
  <c r="S26" i="28"/>
  <c r="Z26" i="28" s="1"/>
  <c r="T26" i="28"/>
  <c r="AA26" i="28" s="1"/>
  <c r="D39" i="32" s="1"/>
  <c r="I39" i="32" s="1"/>
  <c r="S22" i="28"/>
  <c r="Z22" i="28" s="1"/>
  <c r="Y22" i="28"/>
  <c r="T22" i="28"/>
  <c r="AA22" i="28" s="1"/>
  <c r="D35" i="32" s="1"/>
  <c r="I35" i="32" s="1"/>
  <c r="S12" i="28"/>
  <c r="Z12" i="28" s="1"/>
  <c r="T12" i="28"/>
  <c r="AA12" i="28" s="1"/>
  <c r="D25" i="32" s="1"/>
  <c r="I25" i="32" s="1"/>
  <c r="W21" i="28"/>
  <c r="AA21" i="28" s="1"/>
  <c r="D34" i="32" s="1"/>
  <c r="I34" i="32" s="1"/>
  <c r="Y21" i="28"/>
  <c r="AA9" i="28"/>
  <c r="D22" i="32" s="1"/>
  <c r="I22" i="32" s="1"/>
  <c r="E22" i="8"/>
  <c r="D22" i="8" s="1"/>
  <c r="L25" i="16"/>
  <c r="M25" i="16" s="1"/>
  <c r="B29" i="25" s="1"/>
  <c r="I25" i="22"/>
  <c r="J28" i="22" s="1"/>
  <c r="I17" i="22"/>
  <c r="D9" i="18"/>
  <c r="L13" i="16"/>
  <c r="M13" i="16" s="1"/>
  <c r="B17" i="25" s="1"/>
  <c r="I13" i="22"/>
  <c r="T30" i="28"/>
  <c r="AA30" i="28" s="1"/>
  <c r="D43" i="32" s="1"/>
  <c r="I43" i="32" s="1"/>
  <c r="AJ15" i="28"/>
  <c r="AM14" i="28"/>
  <c r="AN14" i="28" s="1"/>
  <c r="AO14" i="28" s="1"/>
  <c r="AJ23" i="28"/>
  <c r="AM22" i="28"/>
  <c r="AN22" i="28" s="1"/>
  <c r="AO22" i="28" s="1"/>
  <c r="AM27" i="28"/>
  <c r="AN27" i="28" s="1"/>
  <c r="AO27" i="28" s="1"/>
  <c r="AJ28" i="28"/>
  <c r="E22" i="7"/>
  <c r="D22" i="7" s="1"/>
  <c r="AA18" i="28"/>
  <c r="D31" i="32" s="1"/>
  <c r="I31" i="32" s="1"/>
  <c r="F45" i="17"/>
  <c r="AM7" i="28"/>
  <c r="AN7" i="28" s="1"/>
  <c r="AO7" i="28" s="1"/>
  <c r="AM33" i="28"/>
  <c r="AN33" i="28" s="1"/>
  <c r="AO33" i="28" s="1"/>
  <c r="AM17" i="28"/>
  <c r="AN17" i="28" s="1"/>
  <c r="AO17" i="28" s="1"/>
  <c r="AM6" i="28"/>
  <c r="AN6" i="28" s="1"/>
  <c r="AO6" i="28" s="1"/>
  <c r="S19" i="28"/>
  <c r="Z19" i="28" s="1"/>
  <c r="Y19" i="28"/>
  <c r="L37" i="16"/>
  <c r="M37" i="16" s="1"/>
  <c r="B41" i="25" s="1"/>
  <c r="P9" i="17"/>
  <c r="W9" i="17" s="1"/>
  <c r="Q9" i="17"/>
  <c r="X9" i="17" s="1"/>
  <c r="K20" i="32" s="1"/>
  <c r="V9" i="17"/>
  <c r="S16" i="28"/>
  <c r="Z16" i="28" s="1"/>
  <c r="AM5" i="28"/>
  <c r="AN5" i="28" s="1"/>
  <c r="AO5" i="28" s="1"/>
  <c r="AJ6" i="28"/>
  <c r="AM13" i="28"/>
  <c r="AN13" i="28" s="1"/>
  <c r="AO13" i="28" s="1"/>
  <c r="AJ14" i="28"/>
  <c r="AM21" i="28"/>
  <c r="AN21" i="28" s="1"/>
  <c r="AO21" i="28" s="1"/>
  <c r="AJ22" i="28"/>
  <c r="AM29" i="28"/>
  <c r="AN29" i="28" s="1"/>
  <c r="AO29" i="28" s="1"/>
  <c r="AJ30" i="28"/>
  <c r="P21" i="17"/>
  <c r="W21" i="17" s="1"/>
  <c r="V21" i="17"/>
  <c r="Z18" i="28"/>
  <c r="L36" i="16"/>
  <c r="M36" i="16" s="1"/>
  <c r="B40" i="25" s="1"/>
  <c r="D28" i="18"/>
  <c r="I36" i="22"/>
  <c r="AM32" i="28"/>
  <c r="AN32" i="28" s="1"/>
  <c r="AO32" i="28" s="1"/>
  <c r="AA20" i="28"/>
  <c r="D33" i="32" s="1"/>
  <c r="I33" i="32" s="1"/>
  <c r="D24" i="18"/>
  <c r="L32" i="16"/>
  <c r="M32" i="16" s="1"/>
  <c r="B36" i="25" s="1"/>
  <c r="A31" i="7"/>
  <c r="A10" i="16"/>
  <c r="G11" i="7"/>
  <c r="X30" i="17"/>
  <c r="K41" i="32" s="1"/>
  <c r="P20" i="17"/>
  <c r="W20" i="17" s="1"/>
  <c r="Q20" i="17"/>
  <c r="X20" i="17" s="1"/>
  <c r="K31" i="32" s="1"/>
  <c r="P7" i="17"/>
  <c r="W7" i="17" s="1"/>
  <c r="V7" i="17"/>
  <c r="V22" i="17"/>
  <c r="Y13" i="28"/>
  <c r="S13" i="28"/>
  <c r="Z13" i="28" s="1"/>
  <c r="S6" i="28"/>
  <c r="Z6" i="28" s="1"/>
  <c r="T6" i="28"/>
  <c r="AA6" i="28" s="1"/>
  <c r="D19" i="32" s="1"/>
  <c r="I19" i="32" s="1"/>
  <c r="B23" i="31"/>
  <c r="G23" i="22"/>
  <c r="Q11" i="17"/>
  <c r="X11" i="17" s="1"/>
  <c r="K22" i="32" s="1"/>
  <c r="V11" i="17"/>
  <c r="T29" i="28"/>
  <c r="AA29" i="28" s="1"/>
  <c r="D42" i="32" s="1"/>
  <c r="I42" i="32" s="1"/>
  <c r="S29" i="28"/>
  <c r="Z29" i="28" s="1"/>
  <c r="I28" i="22"/>
  <c r="D20" i="18"/>
  <c r="D16" i="18"/>
  <c r="L24" i="16"/>
  <c r="M24" i="16" s="1"/>
  <c r="B28" i="25" s="1"/>
  <c r="L20" i="16"/>
  <c r="M20" i="16" s="1"/>
  <c r="B24" i="25" s="1"/>
  <c r="I20" i="22"/>
  <c r="L16" i="16"/>
  <c r="M16" i="16" s="1"/>
  <c r="B20" i="25" s="1"/>
  <c r="I16" i="22"/>
  <c r="AM12" i="28"/>
  <c r="AN12" i="28" s="1"/>
  <c r="AO12" i="28" s="1"/>
  <c r="AM8" i="28"/>
  <c r="AN8" i="28" s="1"/>
  <c r="AO8" i="28" s="1"/>
  <c r="AM4" i="28"/>
  <c r="AN4" i="28" s="1"/>
  <c r="AO4" i="28" s="1"/>
  <c r="Q21" i="17"/>
  <c r="X21" i="17" s="1"/>
  <c r="K32" i="32" s="1"/>
  <c r="Y25" i="28"/>
  <c r="K34" i="22"/>
  <c r="D8" i="18"/>
  <c r="W34" i="17"/>
  <c r="P30" i="17"/>
  <c r="W30" i="17" s="1"/>
  <c r="P28" i="17"/>
  <c r="W28" i="17" s="1"/>
  <c r="Q14" i="17"/>
  <c r="X14" i="17" s="1"/>
  <c r="K25" i="32" s="1"/>
  <c r="V14" i="17"/>
  <c r="V10" i="17"/>
  <c r="T5" i="17"/>
  <c r="T22" i="17"/>
  <c r="X22" i="17" s="1"/>
  <c r="K33" i="32" s="1"/>
  <c r="T18" i="17"/>
  <c r="X18" i="17" s="1"/>
  <c r="K29" i="32" s="1"/>
  <c r="W3" i="28"/>
  <c r="V36" i="28"/>
  <c r="W27" i="28"/>
  <c r="AA27" i="28" s="1"/>
  <c r="D40" i="32" s="1"/>
  <c r="I40" i="32" s="1"/>
  <c r="AA7" i="28"/>
  <c r="D20" i="32" s="1"/>
  <c r="I20" i="32" s="1"/>
  <c r="AA31" i="28"/>
  <c r="D44" i="32" s="1"/>
  <c r="I44" i="32" s="1"/>
  <c r="AA23" i="28"/>
  <c r="D36" i="32" s="1"/>
  <c r="I36" i="32" s="1"/>
  <c r="Z20" i="28"/>
  <c r="Z3" i="28"/>
  <c r="G34" i="31"/>
  <c r="X32" i="17"/>
  <c r="K43" i="32" s="1"/>
  <c r="X12" i="17"/>
  <c r="K23" i="32" s="1"/>
  <c r="W10" i="17"/>
  <c r="W8" i="17"/>
  <c r="W6" i="17"/>
  <c r="Y32" i="28"/>
  <c r="Z4" i="28"/>
  <c r="J38" i="22"/>
  <c r="M27" i="16"/>
  <c r="B31" i="25" s="1"/>
  <c r="J39" i="22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L35" i="16"/>
  <c r="M35" i="16" s="1"/>
  <c r="B39" i="25" s="1"/>
  <c r="L23" i="16"/>
  <c r="M23" i="16" s="1"/>
  <c r="B27" i="25" s="1"/>
  <c r="I21" i="22"/>
  <c r="D23" i="18"/>
  <c r="L39" i="16"/>
  <c r="M39" i="16" s="1"/>
  <c r="B43" i="25" s="1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K29" i="22"/>
  <c r="K33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B33" i="31"/>
  <c r="G33" i="31" s="1"/>
  <c r="B35" i="31"/>
  <c r="G35" i="31" s="1"/>
  <c r="G16" i="22"/>
  <c r="G25" i="22"/>
  <c r="O25" i="22" s="1"/>
  <c r="G21" i="22"/>
  <c r="D16" i="25"/>
  <c r="C17" i="25"/>
  <c r="C12" i="31"/>
  <c r="C41" i="31" s="1"/>
  <c r="G12" i="22"/>
  <c r="C14" i="3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38" i="31"/>
  <c r="G38" i="31" s="1"/>
  <c r="G38" i="22"/>
  <c r="C39" i="31"/>
  <c r="G39" i="22"/>
  <c r="C18" i="31"/>
  <c r="G18" i="31" s="1"/>
  <c r="G18" i="22"/>
  <c r="C20" i="31"/>
  <c r="G20" i="31" s="1"/>
  <c r="G20" i="22"/>
  <c r="C22" i="31"/>
  <c r="G22" i="31" s="1"/>
  <c r="G22" i="22"/>
  <c r="C24" i="31"/>
  <c r="G24" i="31" s="1"/>
  <c r="G24" i="22"/>
  <c r="C16" i="31"/>
  <c r="C30" i="31"/>
  <c r="G21" i="31"/>
  <c r="G13" i="31"/>
  <c r="D41" i="31"/>
  <c r="D43" i="31"/>
  <c r="G39" i="31"/>
  <c r="E43" i="31"/>
  <c r="E41" i="31"/>
  <c r="E44" i="31"/>
  <c r="C41" i="22"/>
  <c r="G16" i="31"/>
  <c r="G30" i="31"/>
  <c r="G27" i="31"/>
  <c r="G19" i="31"/>
  <c r="B15" i="25"/>
  <c r="G16" i="25"/>
  <c r="H16" i="25" s="1"/>
  <c r="F16" i="25"/>
  <c r="D44" i="31"/>
  <c r="G12" i="31"/>
  <c r="G17" i="31"/>
  <c r="C44" i="31"/>
  <c r="G25" i="31"/>
  <c r="G37" i="31"/>
  <c r="T8" i="28"/>
  <c r="T10" i="28"/>
  <c r="AA10" i="28" s="1"/>
  <c r="D23" i="32" s="1"/>
  <c r="I23" i="32" s="1"/>
  <c r="T28" i="28"/>
  <c r="AA28" i="28" s="1"/>
  <c r="D41" i="32" s="1"/>
  <c r="I41" i="32" s="1"/>
  <c r="K17" i="22" l="1"/>
  <c r="B43" i="31"/>
  <c r="G14" i="25"/>
  <c r="H14" i="25" s="1"/>
  <c r="J20" i="22"/>
  <c r="J30" i="22"/>
  <c r="K22" i="22"/>
  <c r="G23" i="31"/>
  <c r="C43" i="31"/>
  <c r="I23" i="7" s="1"/>
  <c r="F17" i="25"/>
  <c r="G17" i="25"/>
  <c r="H17" i="25" s="1"/>
  <c r="K37" i="22"/>
  <c r="B41" i="31"/>
  <c r="AJ36" i="28"/>
  <c r="J35" i="22"/>
  <c r="J31" i="22"/>
  <c r="D22" i="9"/>
  <c r="J22" i="22"/>
  <c r="J11" i="22"/>
  <c r="J27" i="22"/>
  <c r="B44" i="31"/>
  <c r="G14" i="31"/>
  <c r="Y36" i="28"/>
  <c r="J33" i="22"/>
  <c r="Z36" i="28"/>
  <c r="V37" i="17"/>
  <c r="J25" i="22"/>
  <c r="E22" i="9"/>
  <c r="J19" i="22"/>
  <c r="G23" i="8"/>
  <c r="F23" i="8" s="1"/>
  <c r="W36" i="28"/>
  <c r="AA3" i="28"/>
  <c r="D16" i="32" s="1"/>
  <c r="I16" i="32" s="1"/>
  <c r="A11" i="16"/>
  <c r="A10" i="31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J34" i="22"/>
  <c r="I48" i="22"/>
  <c r="J26" i="22"/>
  <c r="J37" i="22"/>
  <c r="J24" i="22"/>
  <c r="J29" i="22"/>
  <c r="K15" i="22"/>
  <c r="J32" i="22"/>
  <c r="J10" i="22"/>
  <c r="C31" i="8"/>
  <c r="C33" i="8" s="1"/>
  <c r="D33" i="8" s="1"/>
  <c r="J15" i="22"/>
  <c r="T37" i="17"/>
  <c r="F11" i="8"/>
  <c r="A31" i="8" s="1"/>
  <c r="B31" i="7"/>
  <c r="AN36" i="28"/>
  <c r="AN37" i="28" s="1"/>
  <c r="J23" i="22"/>
  <c r="E26" i="8"/>
  <c r="D23" i="8"/>
  <c r="D26" i="8" s="1"/>
  <c r="D23" i="7"/>
  <c r="E26" i="7"/>
  <c r="E23" i="9"/>
  <c r="E26" i="9" s="1"/>
  <c r="J18" i="22"/>
  <c r="C31" i="7"/>
  <c r="C33" i="7" s="1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I23" i="8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L31" i="22" s="1"/>
  <c r="H33" i="22"/>
  <c r="L33" i="22" s="1"/>
  <c r="H35" i="22"/>
  <c r="L35" i="22" s="1"/>
  <c r="H34" i="22"/>
  <c r="L34" i="22" s="1"/>
  <c r="H36" i="22"/>
  <c r="L36" i="22" s="1"/>
  <c r="H37" i="22"/>
  <c r="H11" i="22"/>
  <c r="L11" i="22" s="1"/>
  <c r="H12" i="22"/>
  <c r="H13" i="22"/>
  <c r="H10" i="22"/>
  <c r="H14" i="22"/>
  <c r="H15" i="22"/>
  <c r="G41" i="22"/>
  <c r="G43" i="22"/>
  <c r="H16" i="22"/>
  <c r="H21" i="22"/>
  <c r="L21" i="22" s="1"/>
  <c r="H18" i="22"/>
  <c r="H23" i="22"/>
  <c r="H20" i="22"/>
  <c r="L20" i="22" s="1"/>
  <c r="H17" i="22"/>
  <c r="H19" i="22"/>
  <c r="H22" i="22"/>
  <c r="L22" i="22" s="1"/>
  <c r="G48" i="22"/>
  <c r="H25" i="22"/>
  <c r="H27" i="22"/>
  <c r="L27" i="22" s="1"/>
  <c r="H30" i="22"/>
  <c r="L30" i="22" s="1"/>
  <c r="O24" i="22"/>
  <c r="H24" i="22"/>
  <c r="H26" i="22"/>
  <c r="H28" i="22"/>
  <c r="L28" i="22" s="1"/>
  <c r="H29" i="22"/>
  <c r="L29" i="22" s="1"/>
  <c r="K24" i="22"/>
  <c r="O20" i="22"/>
  <c r="K20" i="22"/>
  <c r="O18" i="22"/>
  <c r="K18" i="22"/>
  <c r="O39" i="22"/>
  <c r="K39" i="22"/>
  <c r="K38" i="22"/>
  <c r="H38" i="22"/>
  <c r="L38" i="22" s="1"/>
  <c r="H39" i="22"/>
  <c r="L39" i="22" s="1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26" i="22" l="1"/>
  <c r="G41" i="31"/>
  <c r="L37" i="22"/>
  <c r="C31" i="9"/>
  <c r="D31" i="9" s="1"/>
  <c r="D31" i="8"/>
  <c r="J48" i="22"/>
  <c r="L19" i="22"/>
  <c r="D31" i="7"/>
  <c r="D33" i="7" s="1"/>
  <c r="L12" i="22"/>
  <c r="G23" i="9"/>
  <c r="L13" i="22"/>
  <c r="G26" i="7"/>
  <c r="L25" i="22"/>
  <c r="L17" i="22"/>
  <c r="L15" i="22"/>
  <c r="L32" i="22"/>
  <c r="J41" i="22"/>
  <c r="J43" i="22"/>
  <c r="A12" i="16"/>
  <c r="A11" i="31"/>
  <c r="G43" i="31"/>
  <c r="L16" i="22"/>
  <c r="L14" i="22"/>
  <c r="G22" i="9"/>
  <c r="F22" i="7"/>
  <c r="F22" i="9" s="1"/>
  <c r="K16" i="32"/>
  <c r="K48" i="32" s="1"/>
  <c r="X37" i="17"/>
  <c r="D23" i="9"/>
  <c r="D26" i="9" s="1"/>
  <c r="D26" i="7"/>
  <c r="L18" i="22"/>
  <c r="D41" i="9"/>
  <c r="D41" i="8"/>
  <c r="L23" i="22"/>
  <c r="D39" i="8"/>
  <c r="F39" i="8" s="1"/>
  <c r="O43" i="22"/>
  <c r="I23" i="9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7"/>
  <c r="F39" i="7" s="1"/>
  <c r="F45" i="22"/>
  <c r="A13" i="16"/>
  <c r="A12" i="31"/>
  <c r="F25" i="9"/>
  <c r="G25" i="9" s="1"/>
  <c r="F24" i="9"/>
  <c r="G24" i="9" s="1"/>
  <c r="F3" i="27"/>
  <c r="N16" i="32"/>
  <c r="B26" i="26"/>
  <c r="AN3" i="27" s="1"/>
  <c r="B29" i="26"/>
  <c r="B32" i="26"/>
  <c r="D39" i="9"/>
  <c r="F39" i="9" s="1"/>
  <c r="F25" i="8"/>
  <c r="F24" i="8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AI3" i="27" l="1"/>
  <c r="AS3" i="27"/>
  <c r="AO3" i="27"/>
  <c r="AM3" i="27" s="1"/>
  <c r="B14" i="26" s="1"/>
  <c r="H26" i="7"/>
  <c r="G45" i="22"/>
  <c r="G26" i="9"/>
  <c r="A13" i="31"/>
  <c r="A14" i="16"/>
  <c r="G25" i="8"/>
  <c r="F26" i="8"/>
  <c r="G24" i="8"/>
  <c r="F26" i="9"/>
  <c r="H24" i="9" s="1"/>
  <c r="F20" i="25"/>
  <c r="C21" i="25"/>
  <c r="D20" i="25"/>
  <c r="G20" i="25"/>
  <c r="H20" i="25" s="1"/>
  <c r="H19" i="25"/>
  <c r="I48" i="32"/>
  <c r="H23" i="9" l="1"/>
  <c r="G26" i="8"/>
  <c r="F28" i="9"/>
  <c r="D38" i="9"/>
  <c r="F38" i="9" s="1"/>
  <c r="A14" i="31"/>
  <c r="A15" i="16"/>
  <c r="D40" i="9"/>
  <c r="F40" i="9" s="1"/>
  <c r="H25" i="9"/>
  <c r="D40" i="8"/>
  <c r="F40" i="8" s="1"/>
  <c r="H24" i="8"/>
  <c r="D38" i="8"/>
  <c r="F38" i="8" s="1"/>
  <c r="H23" i="8"/>
  <c r="H26" i="8" s="1"/>
  <c r="H25" i="8"/>
  <c r="F21" i="25"/>
  <c r="G21" i="25"/>
  <c r="D21" i="25"/>
  <c r="C22" i="25"/>
  <c r="D49" i="32"/>
  <c r="F14" i="26"/>
  <c r="F15" i="26" s="1"/>
  <c r="N17" i="32"/>
  <c r="N19" i="32" s="1"/>
  <c r="N20" i="32" s="1"/>
  <c r="H26" i="9" l="1"/>
  <c r="A16" i="16"/>
  <c r="A15" i="31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6" i="31" l="1"/>
  <c r="A17" i="16"/>
  <c r="G23" i="25"/>
  <c r="H23" i="25" s="1"/>
  <c r="D23" i="25"/>
  <c r="F23" i="25"/>
  <c r="C24" i="25"/>
  <c r="AU3" i="27"/>
  <c r="BB3" i="27"/>
  <c r="AZ3" i="27"/>
  <c r="A17" i="31" l="1"/>
  <c r="A18" i="16"/>
  <c r="F24" i="25"/>
  <c r="D24" i="25"/>
  <c r="G24" i="25"/>
  <c r="C25" i="25"/>
  <c r="A18" i="31" l="1"/>
  <c r="A19" i="16"/>
  <c r="H24" i="25"/>
  <c r="D25" i="25"/>
  <c r="G25" i="25"/>
  <c r="H25" i="25" s="1"/>
  <c r="F25" i="25"/>
  <c r="C26" i="25"/>
  <c r="A20" i="16" l="1"/>
  <c r="A19" i="31"/>
  <c r="C27" i="25"/>
  <c r="F26" i="25"/>
  <c r="G26" i="25"/>
  <c r="H26" i="25" s="1"/>
  <c r="D26" i="25"/>
  <c r="A21" i="16" l="1"/>
  <c r="A20" i="31"/>
  <c r="C28" i="25"/>
  <c r="G27" i="25"/>
  <c r="H27" i="25" s="1"/>
  <c r="F27" i="25"/>
  <c r="D27" i="25"/>
  <c r="A21" i="31" l="1"/>
  <c r="A22" i="16"/>
  <c r="C29" i="25"/>
  <c r="F28" i="25"/>
  <c r="G28" i="25"/>
  <c r="H28" i="25" s="1"/>
  <c r="D28" i="25"/>
  <c r="A23" i="16" l="1"/>
  <c r="A22" i="31"/>
  <c r="C30" i="25"/>
  <c r="F29" i="25"/>
  <c r="G29" i="25"/>
  <c r="H29" i="25" s="1"/>
  <c r="D29" i="25"/>
  <c r="A23" i="31" l="1"/>
  <c r="A24" i="16"/>
  <c r="C31" i="25"/>
  <c r="F30" i="25"/>
  <c r="G30" i="25"/>
  <c r="H30" i="25" s="1"/>
  <c r="D30" i="25"/>
  <c r="A24" i="31" l="1"/>
  <c r="A25" i="16"/>
  <c r="C32" i="25"/>
  <c r="G31" i="25"/>
  <c r="H31" i="25" s="1"/>
  <c r="F31" i="25"/>
  <c r="D31" i="25"/>
  <c r="A25" i="31" l="1"/>
  <c r="A26" i="16"/>
  <c r="D32" i="25"/>
  <c r="F32" i="25"/>
  <c r="G32" i="25"/>
  <c r="H32" i="25" s="1"/>
  <c r="C33" i="25"/>
  <c r="A27" i="16" l="1"/>
  <c r="A26" i="31"/>
  <c r="D33" i="25"/>
  <c r="C34" i="25"/>
  <c r="G33" i="25"/>
  <c r="H33" i="25" s="1"/>
  <c r="F33" i="25"/>
  <c r="A27" i="31" l="1"/>
  <c r="A28" i="16"/>
  <c r="G34" i="25"/>
  <c r="H34" i="25" s="1"/>
  <c r="C35" i="25"/>
  <c r="D34" i="25"/>
  <c r="F34" i="25"/>
  <c r="A29" i="16" l="1"/>
  <c r="A28" i="31"/>
  <c r="F35" i="25"/>
  <c r="D35" i="25"/>
  <c r="C36" i="25"/>
  <c r="G35" i="25"/>
  <c r="H35" i="25" s="1"/>
  <c r="A30" i="16" l="1"/>
  <c r="A29" i="31"/>
  <c r="F36" i="25"/>
  <c r="G36" i="25"/>
  <c r="H36" i="25" s="1"/>
  <c r="D36" i="25"/>
  <c r="C37" i="25"/>
  <c r="A30" i="31" l="1"/>
  <c r="A31" i="16"/>
  <c r="D37" i="25"/>
  <c r="C38" i="25"/>
  <c r="F37" i="25"/>
  <c r="G37" i="25"/>
  <c r="H37" i="25" s="1"/>
  <c r="A31" i="31" l="1"/>
  <c r="A32" i="16"/>
  <c r="G38" i="25"/>
  <c r="H38" i="25" s="1"/>
  <c r="D38" i="25"/>
  <c r="F38" i="25"/>
  <c r="C39" i="25"/>
  <c r="B11" i="9"/>
  <c r="B11" i="8"/>
  <c r="A32" i="31" l="1"/>
  <c r="A33" i="16"/>
  <c r="F39" i="25"/>
  <c r="D39" i="25"/>
  <c r="C40" i="25"/>
  <c r="G39" i="25"/>
  <c r="H39" i="25" s="1"/>
  <c r="A34" i="16" l="1"/>
  <c r="A33" i="31"/>
  <c r="D40" i="25"/>
  <c r="G40" i="25"/>
  <c r="H40" i="25" s="1"/>
  <c r="F40" i="25"/>
  <c r="C41" i="25"/>
  <c r="A35" i="16" l="1"/>
  <c r="A34" i="31"/>
  <c r="G41" i="25"/>
  <c r="H41" i="25" s="1"/>
  <c r="C42" i="25"/>
  <c r="F41" i="25"/>
  <c r="D41" i="25"/>
  <c r="A36" i="16" l="1"/>
  <c r="A35" i="31"/>
  <c r="G42" i="25"/>
  <c r="H42" i="25" s="1"/>
  <c r="F42" i="25"/>
  <c r="C43" i="25"/>
  <c r="D42" i="25"/>
  <c r="A37" i="16" l="1"/>
  <c r="A36" i="31"/>
  <c r="F43" i="25"/>
  <c r="D43" i="25"/>
  <c r="G43" i="25"/>
  <c r="H43" i="25" s="1"/>
  <c r="A38" i="16" l="1"/>
  <c r="A37" i="31"/>
  <c r="F45" i="25"/>
  <c r="C45" i="25"/>
  <c r="A38" i="31" l="1"/>
  <c r="A39" i="16"/>
  <c r="F46" i="25"/>
  <c r="E45" i="25"/>
  <c r="H45" i="25"/>
  <c r="H46" i="25" s="1"/>
  <c r="G45" i="25"/>
  <c r="D45" i="25"/>
  <c r="F40" i="26"/>
  <c r="F41" i="26" s="1"/>
  <c r="F42" i="26" s="1"/>
  <c r="A39" i="31" l="1"/>
  <c r="D46" i="25"/>
  <c r="H53" i="25"/>
  <c r="I53" i="25" l="1"/>
  <c r="H55" i="25"/>
  <c r="I55" i="25" s="1"/>
</calcChain>
</file>

<file path=xl/sharedStrings.xml><?xml version="1.0" encoding="utf-8"?>
<sst xmlns="http://schemas.openxmlformats.org/spreadsheetml/2006/main" count="646" uniqueCount="252">
  <si>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</si>
  <si>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</si>
  <si>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</si>
  <si>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</si>
  <si>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</si>
  <si>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</si>
  <si>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</si>
  <si>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</si>
  <si>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</si>
  <si>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</si>
  <si>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</si>
  <si>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</si>
  <si>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</si>
  <si>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</si>
  <si>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</si>
  <si>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</si>
  <si>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</si>
  <si>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</si>
  <si>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</si>
  <si>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</si>
  <si>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</si>
  <si>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</si>
  <si>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</si>
  <si>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</si>
  <si>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</si>
  <si>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</si>
  <si>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</si>
  <si>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</si>
  <si>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</si>
  <si>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</si>
  <si>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</si>
  <si>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</si>
  <si>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</si>
  <si>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</si>
  <si>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</si>
  <si>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</si>
  <si>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</si>
  <si>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</si>
  <si>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</si>
  <si>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</si>
  <si>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</si>
  <si>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</si>
  <si>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</si>
  <si>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</si>
  <si>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</si>
  <si>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</si>
  <si>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</si>
  <si>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</si>
  <si>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</si>
  <si>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</si>
  <si>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</si>
  <si>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</si>
  <si>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</si>
  <si>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</si>
  <si>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</si>
  <si>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</si>
  <si>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</si>
  <si>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</si>
  <si>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</si>
  <si>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</si>
  <si>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</si>
  <si>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</si>
  <si>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</si>
  <si>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</si>
  <si>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</si>
  <si>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</si>
  <si>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</si>
  <si>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</si>
  <si>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</si>
  <si>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</si>
  <si>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</si>
  <si>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</si>
  <si>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</si>
  <si>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</si>
  <si>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</si>
  <si>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</si>
  <si>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</si>
  <si>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</si>
  <si>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</si>
  <si>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</si>
  <si>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</si>
  <si>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</si>
  <si>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</si>
  <si>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</si>
  <si>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</si>
  <si>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</si>
  <si>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</si>
  <si>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</si>
  <si>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</si>
  <si>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</si>
  <si>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</si>
  <si>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</si>
  <si>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</si>
  <si>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</si>
  <si>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</si>
  <si>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</si>
  <si>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</si>
  <si>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</si>
  <si>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</si>
  <si>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</si>
  <si>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</si>
  <si>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</si>
  <si>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</si>
  <si>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</si>
  <si>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</si>
  <si>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</si>
  <si>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</si>
  <si>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</si>
  <si>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</si>
  <si>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</si>
  <si>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</si>
  <si>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</si>
  <si>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</si>
  <si>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</si>
  <si>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</si>
  <si>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</si>
  <si>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</si>
  <si>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</si>
  <si>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</si>
  <si>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</si>
  <si>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</si>
  <si>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</si>
  <si>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</si>
  <si>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</si>
  <si>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</si>
  <si>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</si>
  <si>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</si>
  <si>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</si>
  <si>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</si>
  <si>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</si>
  <si>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</si>
  <si>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</si>
  <si>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</si>
  <si>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</si>
  <si>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</si>
  <si>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</si>
  <si>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</si>
  <si>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</si>
  <si>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</si>
  <si>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</si>
  <si>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</si>
  <si>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</si>
  <si>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</si>
  <si>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</si>
  <si>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</si>
  <si>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</si>
  <si>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</si>
  <si>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</si>
  <si>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</si>
  <si>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</si>
  <si>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</si>
  <si>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</si>
  <si>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</si>
  <si>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</si>
  <si>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</si>
  <si>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</si>
  <si>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</si>
  <si>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</si>
  <si>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</si>
  <si>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</si>
  <si>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</si>
  <si>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</si>
  <si>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</si>
  <si>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</si>
  <si>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</si>
  <si>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</si>
  <si>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</si>
  <si>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</si>
  <si>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</si>
  <si>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</si>
  <si>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</si>
  <si>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</si>
  <si>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</si>
  <si>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</si>
  <si>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</si>
  <si>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</si>
  <si>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</si>
  <si>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</si>
  <si>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</si>
  <si>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</si>
  <si>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</si>
  <si>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</si>
  <si>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</si>
  <si>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</si>
  <si>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</si>
  <si>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</si>
  <si>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</si>
  <si>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</si>
  <si>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</si>
  <si>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</si>
  <si>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</si>
  <si>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</si>
  <si>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</si>
  <si>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</si>
  <si>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</si>
  <si>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</si>
  <si>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</si>
  <si>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</si>
  <si>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</si>
  <si>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</si>
  <si>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</si>
  <si>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</si>
  <si>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</si>
  <si>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</si>
  <si>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</si>
  <si>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</si>
  <si>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</si>
  <si>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</si>
  <si>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</si>
  <si>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</si>
  <si>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</si>
  <si>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</si>
  <si>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</si>
  <si>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</si>
  <si>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</si>
  <si>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</si>
  <si>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</si>
  <si>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</si>
  <si>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</si>
  <si>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</si>
  <si>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</si>
  <si>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</si>
  <si>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</si>
  <si>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</si>
  <si>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</si>
  <si>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</si>
  <si>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</si>
  <si>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</si>
  <si>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</si>
  <si>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</si>
  <si>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</si>
  <si>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</si>
  <si>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</si>
  <si>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</si>
  <si>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</si>
  <si>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</si>
  <si>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</si>
  <si>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</si>
  <si>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</si>
  <si>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</si>
  <si>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</si>
  <si>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</si>
  <si>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</si>
  <si>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</si>
  <si>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</si>
  <si>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</si>
  <si>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</si>
  <si>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</si>
  <si>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</si>
  <si>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(CM-CR)*TT</t>
  </si>
  <si>
    <t>OC</t>
  </si>
  <si>
    <t>01/09/2015 al 30/09/2015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</si>
</sst>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topLeftCell="A13" zoomScale="85" zoomScaleNormal="85" workbookViewId="0">
      <selection activeCell="K16" sqref="K16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243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248</v>
      </c>
      <c r="E14" s="340" t="s">
        <v>66</v>
      </c>
      <c r="F14" s="340" t="s">
        <v>67</v>
      </c>
      <c r="G14" s="340" t="s">
        <v>160</v>
      </c>
      <c r="H14" s="340" t="s">
        <v>241</v>
      </c>
      <c r="I14" s="340" t="s">
        <v>217</v>
      </c>
      <c r="K14" s="340" t="s">
        <v>218</v>
      </c>
    </row>
    <row r="15" spans="2:14" ht="13.5" thickBot="1" x14ac:dyDescent="0.25">
      <c r="B15" s="340"/>
      <c r="C15" s="340" t="s">
        <v>155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651.95142314720454</v>
      </c>
      <c r="E16" s="513"/>
      <c r="F16" s="513"/>
      <c r="G16" s="521"/>
      <c r="H16" s="521"/>
      <c r="I16" s="524">
        <f>SUM(D16:H16)</f>
        <v>651.95142314720454</v>
      </c>
      <c r="K16" s="533">
        <f>INTERCONEXION!$X5</f>
        <v>652.49788640904694</v>
      </c>
      <c r="M16" s="311" t="s">
        <v>56</v>
      </c>
      <c r="N16" s="524">
        <f>K48</f>
        <v>9293.9115434571213</v>
      </c>
    </row>
    <row r="17" spans="3:15" ht="13.5" thickBot="1" x14ac:dyDescent="0.25">
      <c r="C17" s="516">
        <v>2</v>
      </c>
      <c r="D17" s="519">
        <f>'MAZDA MOTOR MANUFACTURING'!AA4</f>
        <v>653.96034546746716</v>
      </c>
      <c r="E17" s="512"/>
      <c r="F17" s="512"/>
      <c r="G17" s="522"/>
      <c r="H17" s="522"/>
      <c r="I17" s="525">
        <f t="shared" ref="I17:I45" si="0">SUM(D17:H17)</f>
        <v>653.96034546746716</v>
      </c>
      <c r="K17" s="534">
        <f>INTERCONEXION!$X6</f>
        <v>655.20396046417477</v>
      </c>
      <c r="M17" s="311" t="s">
        <v>242</v>
      </c>
      <c r="N17" s="526">
        <f>I48</f>
        <v>9283.3592663241561</v>
      </c>
    </row>
    <row r="18" spans="3:15" ht="13.5" thickBot="1" x14ac:dyDescent="0.25">
      <c r="C18" s="516">
        <v>3</v>
      </c>
      <c r="D18" s="519">
        <f>'MAZDA MOTOR MANUFACTURING'!AA5</f>
        <v>618.30321858641742</v>
      </c>
      <c r="E18" s="512"/>
      <c r="F18" s="512"/>
      <c r="G18" s="522"/>
      <c r="H18" s="522"/>
      <c r="I18" s="525">
        <f t="shared" si="0"/>
        <v>618.30321858641742</v>
      </c>
      <c r="K18" s="534">
        <f>INTERCONEXION!$X7</f>
        <v>615.68941652907245</v>
      </c>
    </row>
    <row r="19" spans="3:15" ht="13.5" thickBot="1" x14ac:dyDescent="0.25">
      <c r="C19" s="516">
        <v>4</v>
      </c>
      <c r="D19" s="519">
        <f>'MAZDA MOTOR MANUFACTURING'!AA6</f>
        <v>548.54900409629238</v>
      </c>
      <c r="E19" s="512"/>
      <c r="F19" s="512"/>
      <c r="G19" s="522"/>
      <c r="H19" s="522"/>
      <c r="I19" s="525">
        <f t="shared" si="0"/>
        <v>548.54900409629238</v>
      </c>
      <c r="K19" s="534">
        <f>INTERCONEXION!$X8</f>
        <v>546.27807133225974</v>
      </c>
      <c r="M19" s="311" t="s">
        <v>219</v>
      </c>
      <c r="N19" s="537">
        <f>N16-N17</f>
        <v>10.552277132965173</v>
      </c>
      <c r="O19" s="305" t="s">
        <v>15</v>
      </c>
    </row>
    <row r="20" spans="3:15" x14ac:dyDescent="0.2">
      <c r="C20" s="516">
        <v>5</v>
      </c>
      <c r="D20" s="519">
        <f>'MAZDA MOTOR MANUFACTURING'!AA7</f>
        <v>18.079717303041491</v>
      </c>
      <c r="E20" s="512"/>
      <c r="F20" s="512"/>
      <c r="G20" s="522"/>
      <c r="H20" s="522"/>
      <c r="I20" s="525">
        <f t="shared" si="0"/>
        <v>18.079717303041491</v>
      </c>
      <c r="K20" s="534">
        <f>INTERCONEXION!$X9</f>
        <v>18.236005625503932</v>
      </c>
      <c r="N20" s="536">
        <f>N19/N16</f>
        <v>1.1353967684783848E-3</v>
      </c>
    </row>
    <row r="21" spans="3:15" x14ac:dyDescent="0.2">
      <c r="C21" s="516">
        <v>6</v>
      </c>
      <c r="D21" s="519">
        <f>'MAZDA MOTOR MANUFACTURING'!AA8</f>
        <v>247.37786936224705</v>
      </c>
      <c r="E21" s="512"/>
      <c r="F21" s="512"/>
      <c r="G21" s="522"/>
      <c r="H21" s="522"/>
      <c r="I21" s="525">
        <f t="shared" si="0"/>
        <v>247.37786936224705</v>
      </c>
      <c r="K21" s="534">
        <f>INTERCONEXION!$X10</f>
        <v>248.19928939304944</v>
      </c>
    </row>
    <row r="22" spans="3:15" x14ac:dyDescent="0.2">
      <c r="C22" s="516">
        <v>7</v>
      </c>
      <c r="D22" s="519">
        <f>'MAZDA MOTOR MANUFACTURING'!AA9</f>
        <v>563.25320843333259</v>
      </c>
      <c r="E22" s="512"/>
      <c r="F22" s="512"/>
      <c r="G22" s="522"/>
      <c r="H22" s="522"/>
      <c r="I22" s="525">
        <f t="shared" si="0"/>
        <v>563.25320843333259</v>
      </c>
      <c r="K22" s="534">
        <f>INTERCONEXION!$X11</f>
        <v>565.02924784297056</v>
      </c>
    </row>
    <row r="23" spans="3:15" x14ac:dyDescent="0.2">
      <c r="C23" s="516">
        <v>8</v>
      </c>
      <c r="D23" s="519">
        <f>'MAZDA MOTOR MANUFACTURING'!AA10</f>
        <v>549.13463107909956</v>
      </c>
      <c r="E23" s="512"/>
      <c r="F23" s="512"/>
      <c r="G23" s="522"/>
      <c r="H23" s="522"/>
      <c r="I23" s="525">
        <f t="shared" si="0"/>
        <v>549.13463107909956</v>
      </c>
      <c r="K23" s="534">
        <f>INTERCONEXION!$X12</f>
        <v>551.57958848480996</v>
      </c>
    </row>
    <row r="24" spans="3:15" x14ac:dyDescent="0.2">
      <c r="C24" s="516">
        <v>9</v>
      </c>
      <c r="D24" s="519">
        <f>'MAZDA MOTOR MANUFACTURING'!AA11</f>
        <v>539.88375704368184</v>
      </c>
      <c r="E24" s="512"/>
      <c r="F24" s="512"/>
      <c r="G24" s="522"/>
      <c r="H24" s="522"/>
      <c r="I24" s="525">
        <f t="shared" si="0"/>
        <v>539.88375704368184</v>
      </c>
      <c r="K24" s="534">
        <f>INTERCONEXION!$X13</f>
        <v>542.4234386155523</v>
      </c>
    </row>
    <row r="25" spans="3:15" x14ac:dyDescent="0.2">
      <c r="C25" s="516">
        <v>10</v>
      </c>
      <c r="D25" s="519">
        <f>'MAZDA MOTOR MANUFACTURING'!AA12</f>
        <v>588.78749525542503</v>
      </c>
      <c r="E25" s="512"/>
      <c r="F25" s="512"/>
      <c r="G25" s="522"/>
      <c r="H25" s="522"/>
      <c r="I25" s="525">
        <f t="shared" si="0"/>
        <v>588.78749525542503</v>
      </c>
      <c r="K25" s="534">
        <f>INTERCONEXION!$X14</f>
        <v>590.16076055048154</v>
      </c>
    </row>
    <row r="26" spans="3:15" x14ac:dyDescent="0.2">
      <c r="C26" s="516">
        <v>11</v>
      </c>
      <c r="D26" s="519">
        <f>'MAZDA MOTOR MANUFACTURING'!AA13</f>
        <v>474.96692598568325</v>
      </c>
      <c r="E26" s="512"/>
      <c r="F26" s="512"/>
      <c r="G26" s="522"/>
      <c r="H26" s="522"/>
      <c r="I26" s="525">
        <f t="shared" si="0"/>
        <v>474.96692598568325</v>
      </c>
      <c r="K26" s="534">
        <f>INTERCONEXION!$X15</f>
        <v>475.83721132353446</v>
      </c>
    </row>
    <row r="27" spans="3:15" x14ac:dyDescent="0.2">
      <c r="C27" s="516">
        <v>12</v>
      </c>
      <c r="D27" s="519">
        <f>'MAZDA MOTOR MANUFACTURING'!AA14</f>
        <v>57.981768458179552</v>
      </c>
      <c r="E27" s="512"/>
      <c r="F27" s="512"/>
      <c r="G27" s="522"/>
      <c r="H27" s="522"/>
      <c r="I27" s="525">
        <f t="shared" si="0"/>
        <v>57.981768458179552</v>
      </c>
      <c r="K27" s="534">
        <f>INTERCONEXION!$X16</f>
        <v>58.121905662912312</v>
      </c>
    </row>
    <row r="28" spans="3:15" x14ac:dyDescent="0.2">
      <c r="C28" s="516">
        <v>13</v>
      </c>
      <c r="D28" s="519">
        <f>'MAZDA MOTOR MANUFACTURING'!AA15</f>
        <v>30.398456955720828</v>
      </c>
      <c r="E28" s="512"/>
      <c r="F28" s="512"/>
      <c r="G28" s="522"/>
      <c r="H28" s="522"/>
      <c r="I28" s="525">
        <f t="shared" si="0"/>
        <v>30.398456955720828</v>
      </c>
      <c r="K28" s="534">
        <f>INTERCONEXION!$X17</f>
        <v>34.63277504875574</v>
      </c>
    </row>
    <row r="29" spans="3:15" x14ac:dyDescent="0.2">
      <c r="C29" s="516">
        <v>14</v>
      </c>
      <c r="D29" s="519">
        <f>'MAZDA MOTOR MANUFACTURING'!AA16</f>
        <v>4.4620799811228729</v>
      </c>
      <c r="E29" s="512"/>
      <c r="F29" s="512"/>
      <c r="G29" s="522"/>
      <c r="H29" s="522"/>
      <c r="I29" s="525">
        <f t="shared" si="0"/>
        <v>4.4620799811228729</v>
      </c>
      <c r="K29" s="534">
        <f>INTERCONEXION!$X18</f>
        <v>6.3026879733360568</v>
      </c>
    </row>
    <row r="30" spans="3:15" x14ac:dyDescent="0.2">
      <c r="C30" s="516">
        <v>15</v>
      </c>
      <c r="D30" s="519">
        <f>'MAZDA MOTOR MANUFACTURING'!AA17</f>
        <v>186.24944678194873</v>
      </c>
      <c r="E30" s="512"/>
      <c r="F30" s="512"/>
      <c r="G30" s="522"/>
      <c r="H30" s="522"/>
      <c r="I30" s="525">
        <f t="shared" si="0"/>
        <v>186.24944678194873</v>
      </c>
      <c r="K30" s="534">
        <f>INTERCONEXION!$X19</f>
        <v>186.7761072026243</v>
      </c>
    </row>
    <row r="31" spans="3:15" x14ac:dyDescent="0.2">
      <c r="C31" s="516">
        <v>16</v>
      </c>
      <c r="D31" s="519">
        <f>'MAZDA MOTOR MANUFACTURING'!AA18</f>
        <v>517.71594108137378</v>
      </c>
      <c r="E31" s="512"/>
      <c r="F31" s="512"/>
      <c r="G31" s="522"/>
      <c r="H31" s="522"/>
      <c r="I31" s="525">
        <f t="shared" si="0"/>
        <v>517.71594108137378</v>
      </c>
      <c r="K31" s="534">
        <f>INTERCONEXION!$X20</f>
        <v>518.73924748356535</v>
      </c>
    </row>
    <row r="32" spans="3:15" x14ac:dyDescent="0.2">
      <c r="C32" s="516">
        <v>17</v>
      </c>
      <c r="D32" s="519">
        <f>'MAZDA MOTOR MANUFACTURING'!AA19</f>
        <v>608.83287782282559</v>
      </c>
      <c r="E32" s="512"/>
      <c r="F32" s="512"/>
      <c r="G32" s="522"/>
      <c r="H32" s="522"/>
      <c r="I32" s="525">
        <f t="shared" si="0"/>
        <v>608.83287782282559</v>
      </c>
      <c r="K32" s="534">
        <f>INTERCONEXION!$X21</f>
        <v>609.98221413319038</v>
      </c>
    </row>
    <row r="33" spans="2:11" x14ac:dyDescent="0.2">
      <c r="C33" s="516">
        <v>18</v>
      </c>
      <c r="D33" s="519">
        <f>'MAZDA MOTOR MANUFACTURING'!AA20</f>
        <v>555.08055812739565</v>
      </c>
      <c r="E33" s="512"/>
      <c r="F33" s="512"/>
      <c r="G33" s="522"/>
      <c r="H33" s="522"/>
      <c r="I33" s="525">
        <f t="shared" si="0"/>
        <v>555.08055812739565</v>
      </c>
      <c r="K33" s="534">
        <f>INTERCONEXION!$X22</f>
        <v>556.96497219069897</v>
      </c>
    </row>
    <row r="34" spans="2:11" x14ac:dyDescent="0.2">
      <c r="C34" s="516">
        <v>19</v>
      </c>
      <c r="D34" s="519">
        <f>'MAZDA MOTOR MANUFACTURING'!AA21</f>
        <v>255.0943014641517</v>
      </c>
      <c r="E34" s="512"/>
      <c r="F34" s="512"/>
      <c r="G34" s="522"/>
      <c r="H34" s="522"/>
      <c r="I34" s="525">
        <f t="shared" si="0"/>
        <v>255.0943014641517</v>
      </c>
      <c r="K34" s="534">
        <f>INTERCONEXION!$X23</f>
        <v>255.96576327565811</v>
      </c>
    </row>
    <row r="35" spans="2:11" x14ac:dyDescent="0.2">
      <c r="C35" s="516">
        <v>20</v>
      </c>
      <c r="D35" s="519">
        <f>'MAZDA MOTOR MANUFACTURING'!AA22</f>
        <v>358.64719090114068</v>
      </c>
      <c r="E35" s="512"/>
      <c r="F35" s="512"/>
      <c r="G35" s="522"/>
      <c r="H35" s="522"/>
      <c r="I35" s="525">
        <f t="shared" si="0"/>
        <v>358.64719090114068</v>
      </c>
      <c r="K35" s="534">
        <f>INTERCONEXION!$X24</f>
        <v>357.85899450904486</v>
      </c>
    </row>
    <row r="36" spans="2:11" x14ac:dyDescent="0.2">
      <c r="C36" s="516">
        <v>21</v>
      </c>
      <c r="D36" s="519">
        <f>'MAZDA MOTOR MANUFACTURING'!AA23</f>
        <v>604.36823926845864</v>
      </c>
      <c r="E36" s="512"/>
      <c r="F36" s="512"/>
      <c r="G36" s="522"/>
      <c r="H36" s="522"/>
      <c r="I36" s="525">
        <f t="shared" si="0"/>
        <v>604.36823926845864</v>
      </c>
      <c r="K36" s="534">
        <f>INTERCONEXION!$X25</f>
        <v>601.02628149614281</v>
      </c>
    </row>
    <row r="37" spans="2:11" x14ac:dyDescent="0.2">
      <c r="C37" s="516">
        <v>22</v>
      </c>
      <c r="D37" s="519">
        <f>'MAZDA MOTOR MANUFACTURING'!AA24</f>
        <v>650.28080972194743</v>
      </c>
      <c r="E37" s="512"/>
      <c r="F37" s="512"/>
      <c r="G37" s="522"/>
      <c r="H37" s="522"/>
      <c r="I37" s="525">
        <f t="shared" si="0"/>
        <v>650.28080972194743</v>
      </c>
      <c r="K37" s="534">
        <f>INTERCONEXION!$X26</f>
        <v>646.40571791073728</v>
      </c>
    </row>
    <row r="38" spans="2:11" x14ac:dyDescent="0.2">
      <c r="C38" s="516">
        <v>23</v>
      </c>
      <c r="D38" s="519">
        <f>'MAZDA MOTOR MANUFACTURING'!AA25</f>
        <v>0</v>
      </c>
      <c r="E38" s="512"/>
      <c r="F38" s="512"/>
      <c r="G38" s="522"/>
      <c r="H38" s="522"/>
      <c r="I38" s="525">
        <f t="shared" si="0"/>
        <v>0</v>
      </c>
      <c r="K38" s="534">
        <f>INTERCONEXION!$X27</f>
        <v>0</v>
      </c>
    </row>
    <row r="39" spans="2:11" x14ac:dyDescent="0.2">
      <c r="C39" s="516">
        <v>24</v>
      </c>
      <c r="D39" s="519">
        <f>'MAZDA MOTOR MANUFACTURING'!AA26</f>
        <v>0</v>
      </c>
      <c r="E39" s="512"/>
      <c r="F39" s="512"/>
      <c r="G39" s="522"/>
      <c r="H39" s="522"/>
      <c r="I39" s="525">
        <f t="shared" si="0"/>
        <v>0</v>
      </c>
      <c r="K39" s="534">
        <f>INTERCONEXION!$X28</f>
        <v>0</v>
      </c>
    </row>
    <row r="40" spans="2:11" x14ac:dyDescent="0.2">
      <c r="C40" s="516">
        <v>25</v>
      </c>
      <c r="D40" s="519">
        <f>'MAZDA MOTOR MANUFACTURING'!AA27</f>
        <v>0</v>
      </c>
      <c r="E40" s="512"/>
      <c r="F40" s="512"/>
      <c r="G40" s="522"/>
      <c r="H40" s="522"/>
      <c r="I40" s="525">
        <f t="shared" si="0"/>
        <v>0</v>
      </c>
      <c r="K40" s="534">
        <f>INTERCONEXION!$X29</f>
        <v>0</v>
      </c>
    </row>
    <row r="41" spans="2:11" x14ac:dyDescent="0.2">
      <c r="C41" s="516">
        <v>26</v>
      </c>
      <c r="D41" s="519">
        <f>'MAZDA MOTOR MANUFACTURING'!AA28</f>
        <v>0</v>
      </c>
      <c r="E41" s="512"/>
      <c r="F41" s="512"/>
      <c r="G41" s="522"/>
      <c r="H41" s="522"/>
      <c r="I41" s="525">
        <f t="shared" si="0"/>
        <v>0</v>
      </c>
      <c r="K41" s="534">
        <f>INTERCONEXION!$X30</f>
        <v>0</v>
      </c>
    </row>
    <row r="42" spans="2:11" x14ac:dyDescent="0.2">
      <c r="C42" s="516">
        <v>27</v>
      </c>
      <c r="D42" s="519">
        <f>'MAZDA MOTOR MANUFACTURING'!AA29</f>
        <v>0</v>
      </c>
      <c r="E42" s="512"/>
      <c r="F42" s="512"/>
      <c r="G42" s="522"/>
      <c r="H42" s="522"/>
      <c r="I42" s="525">
        <f t="shared" si="0"/>
        <v>0</v>
      </c>
      <c r="K42" s="534">
        <f>INTERCONEXION!$X31</f>
        <v>0</v>
      </c>
    </row>
    <row r="43" spans="2:11" x14ac:dyDescent="0.2">
      <c r="C43" s="516">
        <v>28</v>
      </c>
      <c r="D43" s="519">
        <f>'MAZDA MOTOR MANUFACTURING'!AA30</f>
        <v>0</v>
      </c>
      <c r="E43" s="512"/>
      <c r="F43" s="512"/>
      <c r="G43" s="522"/>
      <c r="H43" s="522"/>
      <c r="I43" s="525">
        <f t="shared" si="0"/>
        <v>0</v>
      </c>
      <c r="K43" s="534">
        <f>INTERCONEXION!$X32</f>
        <v>0</v>
      </c>
    </row>
    <row r="44" spans="2:11" x14ac:dyDescent="0.2">
      <c r="C44" s="516">
        <v>29</v>
      </c>
      <c r="D44" s="519">
        <f>'MAZDA MOTOR MANUFACTURING'!AA31</f>
        <v>0</v>
      </c>
      <c r="E44" s="512"/>
      <c r="F44" s="512"/>
      <c r="G44" s="522"/>
      <c r="H44" s="522"/>
      <c r="I44" s="525">
        <f t="shared" si="0"/>
        <v>0</v>
      </c>
      <c r="K44" s="534">
        <f>INTERCONEXION!$X33</f>
        <v>0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9283.3592663241561</v>
      </c>
      <c r="E48" s="530"/>
      <c r="F48" s="530"/>
      <c r="G48" s="531"/>
      <c r="H48" s="531"/>
      <c r="I48" s="532">
        <f t="shared" ref="I48:K48" si="1">SUM(I16:I46)</f>
        <v>9283.3592663241561</v>
      </c>
      <c r="K48" s="532">
        <f t="shared" si="1"/>
        <v>9293.9115434571213</v>
      </c>
    </row>
    <row r="49" spans="1:11" x14ac:dyDescent="0.2">
      <c r="B49" s="311" t="s">
        <v>216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176</v>
      </c>
      <c r="B55" s="305" t="s">
        <v>177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>
      <selection activeCell="O5" sqref="O5"/>
    </sheetView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221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147</v>
      </c>
      <c r="D3" s="301" t="s">
        <v>148</v>
      </c>
      <c r="E3" s="301"/>
      <c r="F3" s="302" t="s">
        <v>172</v>
      </c>
      <c r="G3" s="302" t="s">
        <v>173</v>
      </c>
      <c r="H3" s="302" t="s">
        <v>149</v>
      </c>
      <c r="I3" s="313"/>
      <c r="J3" s="315" t="s">
        <v>174</v>
      </c>
      <c r="K3" s="314" t="s">
        <v>164</v>
      </c>
      <c r="L3" s="303" t="s">
        <v>150</v>
      </c>
      <c r="O3" s="318" t="s">
        <v>182</v>
      </c>
      <c r="P3" s="324" t="s">
        <v>184</v>
      </c>
      <c r="Q3" s="330" t="s">
        <v>185</v>
      </c>
      <c r="S3" s="344" t="s">
        <v>186</v>
      </c>
      <c r="T3" s="341" t="s">
        <v>187</v>
      </c>
      <c r="V3" s="343" t="s">
        <v>189</v>
      </c>
      <c r="W3" s="350" t="s">
        <v>190</v>
      </c>
      <c r="X3" s="344" t="s">
        <v>191</v>
      </c>
      <c r="AE3" s="610"/>
      <c r="AF3" s="602" t="s">
        <v>222</v>
      </c>
      <c r="AG3" s="601" t="s">
        <v>155</v>
      </c>
      <c r="AH3" s="611" t="s">
        <v>237</v>
      </c>
      <c r="AI3" s="612" t="s">
        <v>238</v>
      </c>
      <c r="AJ3" s="597" t="s">
        <v>232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246</v>
      </c>
      <c r="B4" s="367">
        <v>20150901</v>
      </c>
      <c r="C4" s="368">
        <v>0.375</v>
      </c>
      <c r="D4" s="369">
        <v>1440</v>
      </c>
      <c r="E4" s="367"/>
      <c r="F4" s="370">
        <v>3695.6460000000002</v>
      </c>
      <c r="G4" s="500">
        <v>20.591999999999999</v>
      </c>
      <c r="H4" s="367">
        <v>41.594099999999997</v>
      </c>
      <c r="I4" s="371"/>
      <c r="J4" s="372">
        <v>18.895399999999999</v>
      </c>
      <c r="K4" s="373">
        <v>701.50990000000002</v>
      </c>
      <c r="L4" s="374">
        <v>0</v>
      </c>
      <c r="N4" s="305" t="s">
        <v>183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18.8954</v>
      </c>
      <c r="AF4" s="622"/>
      <c r="AG4" s="605"/>
      <c r="AH4" s="613"/>
      <c r="AI4" s="623">
        <f>IFERROR(AE4*1,0)</f>
        <v>18.895399999999999</v>
      </c>
      <c r="AJ4" s="624">
        <f>(AI4-AH4)</f>
        <v>18.895399999999999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246</v>
      </c>
      <c r="B5" s="376">
        <v>20150902</v>
      </c>
      <c r="C5" s="377">
        <v>0.375</v>
      </c>
      <c r="D5" s="378">
        <v>1440</v>
      </c>
      <c r="E5" s="376"/>
      <c r="F5" s="379">
        <v>3719.5790000000002</v>
      </c>
      <c r="G5" s="501">
        <v>20.1691</v>
      </c>
      <c r="H5" s="376">
        <v>41.952800000000003</v>
      </c>
      <c r="I5" s="380"/>
      <c r="J5" s="381">
        <v>18.8658</v>
      </c>
      <c r="K5" s="382">
        <v>700.41</v>
      </c>
      <c r="L5" s="383">
        <v>0</v>
      </c>
      <c r="N5" s="297">
        <v>1</v>
      </c>
      <c r="O5" s="321">
        <f>Cálculos!J10</f>
        <v>8715.6212676578307</v>
      </c>
      <c r="P5" s="325">
        <f>O5*4.1868</f>
        <v>36490.563123429805</v>
      </c>
      <c r="Q5" s="328">
        <f>O5*0.11237</f>
        <v>979.37436184671037</v>
      </c>
      <c r="S5" s="354">
        <f>J5*1000</f>
        <v>18865.8</v>
      </c>
      <c r="T5" s="334">
        <f>S5*35.31467</f>
        <v>666239.50128600001</v>
      </c>
      <c r="V5" s="348">
        <f>S5*O5/1000000</f>
        <v>164.42716771137907</v>
      </c>
      <c r="W5" s="351">
        <f>P5*S5/1000000</f>
        <v>688.42366577400196</v>
      </c>
      <c r="X5" s="352">
        <f>T5*Q5/1000000</f>
        <v>652.49788640904694</v>
      </c>
      <c r="AE5" s="610" t="str">
        <f t="shared" ref="AE5:AE35" si="0">LEFT(J5,8)</f>
        <v>18.8658</v>
      </c>
      <c r="AF5" s="603"/>
      <c r="AG5" s="606"/>
      <c r="AH5" s="619"/>
      <c r="AI5" s="620">
        <f t="shared" ref="AI5:AI35" si="1">IFERROR(AE5*1,0)</f>
        <v>18.8658</v>
      </c>
      <c r="AJ5" s="625">
        <f t="shared" ref="AJ5:AJ35" si="2">(AI5-AH5)</f>
        <v>18.8658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246</v>
      </c>
      <c r="B6" s="376">
        <v>20150903</v>
      </c>
      <c r="C6" s="377">
        <v>0.375</v>
      </c>
      <c r="D6" s="378">
        <v>1440</v>
      </c>
      <c r="E6" s="376"/>
      <c r="F6" s="379">
        <v>3714.0810000000001</v>
      </c>
      <c r="G6" s="501">
        <v>20.414100000000001</v>
      </c>
      <c r="H6" s="376">
        <v>41.847299999999997</v>
      </c>
      <c r="I6" s="380"/>
      <c r="J6" s="381">
        <v>18.808700000000002</v>
      </c>
      <c r="K6" s="382">
        <v>698.29060000000004</v>
      </c>
      <c r="L6" s="383">
        <v>0</v>
      </c>
      <c r="N6" s="297">
        <v>2</v>
      </c>
      <c r="O6" s="322">
        <f>Cálculos!J11</f>
        <v>8778.3360272630907</v>
      </c>
      <c r="P6" s="325">
        <f t="shared" ref="P6:P35" si="3">O6*4.1868</f>
        <v>36753.137278945105</v>
      </c>
      <c r="Q6" s="328">
        <f t="shared" ref="Q6:Q35" si="4">O6*0.11237</f>
        <v>986.42161938355343</v>
      </c>
      <c r="S6" s="355">
        <f t="shared" ref="S6:S35" si="5">J6*1000</f>
        <v>18808.7</v>
      </c>
      <c r="T6" s="335">
        <f t="shared" ref="T6:T35" si="6">S6*35.31467</f>
        <v>664223.03362900007</v>
      </c>
      <c r="V6" s="321">
        <f t="shared" ref="V6:V35" si="7">S6*O6/1000000</f>
        <v>165.1090888359833</v>
      </c>
      <c r="W6" s="325">
        <f t="shared" ref="W6:W35" si="8">P6*S6/1000000</f>
        <v>691.27873313849489</v>
      </c>
      <c r="X6" s="328">
        <f t="shared" ref="X6:X35" si="9">T6*Q6/1000000</f>
        <v>655.20396046417477</v>
      </c>
      <c r="AE6" s="610" t="str">
        <f t="shared" si="0"/>
        <v>18.8087</v>
      </c>
      <c r="AF6" s="603"/>
      <c r="AG6" s="606"/>
      <c r="AH6" s="619"/>
      <c r="AI6" s="620">
        <f t="shared" si="1"/>
        <v>18.808700000000002</v>
      </c>
      <c r="AJ6" s="625">
        <f t="shared" si="2"/>
        <v>18.808700000000002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246</v>
      </c>
      <c r="B7" s="376">
        <v>20150904</v>
      </c>
      <c r="C7" s="377">
        <v>0.375</v>
      </c>
      <c r="D7" s="378">
        <v>1440</v>
      </c>
      <c r="E7" s="376"/>
      <c r="F7" s="379">
        <v>3726.7170000000001</v>
      </c>
      <c r="G7" s="501">
        <v>20.4741</v>
      </c>
      <c r="H7" s="376">
        <v>41.983400000000003</v>
      </c>
      <c r="I7" s="380"/>
      <c r="J7" s="381">
        <v>16.6065</v>
      </c>
      <c r="K7" s="382">
        <v>616.53440000000001</v>
      </c>
      <c r="L7" s="383">
        <v>0</v>
      </c>
      <c r="N7" s="297">
        <v>3</v>
      </c>
      <c r="O7" s="322">
        <f>Cálculos!J12</f>
        <v>9342.8213668988192</v>
      </c>
      <c r="P7" s="325">
        <f t="shared" si="3"/>
        <v>39116.524498931976</v>
      </c>
      <c r="Q7" s="328">
        <f t="shared" si="4"/>
        <v>1049.8528369984203</v>
      </c>
      <c r="S7" s="355">
        <f t="shared" si="5"/>
        <v>16606.5</v>
      </c>
      <c r="T7" s="335">
        <f t="shared" si="6"/>
        <v>586453.06735499995</v>
      </c>
      <c r="V7" s="321">
        <f t="shared" si="7"/>
        <v>155.15156302940522</v>
      </c>
      <c r="W7" s="325">
        <f t="shared" si="8"/>
        <v>649.58856409151383</v>
      </c>
      <c r="X7" s="328">
        <f t="shared" si="9"/>
        <v>615.68941652907245</v>
      </c>
      <c r="AE7" s="610" t="str">
        <f t="shared" si="0"/>
        <v>16.6065</v>
      </c>
      <c r="AF7" s="603"/>
      <c r="AG7" s="606"/>
      <c r="AH7" s="619"/>
      <c r="AI7" s="620">
        <f t="shared" si="1"/>
        <v>16.6065</v>
      </c>
      <c r="AJ7" s="625">
        <f t="shared" si="2"/>
        <v>16.6065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246</v>
      </c>
      <c r="B8" s="376">
        <v>20150905</v>
      </c>
      <c r="C8" s="377">
        <v>0.375</v>
      </c>
      <c r="D8" s="378">
        <v>1344.95</v>
      </c>
      <c r="E8" s="376"/>
      <c r="F8" s="379">
        <v>3721.6579999999999</v>
      </c>
      <c r="G8" s="501">
        <v>20.415700000000001</v>
      </c>
      <c r="H8" s="376">
        <v>41.934100000000001</v>
      </c>
      <c r="I8" s="380"/>
      <c r="J8" s="381">
        <v>14.7218</v>
      </c>
      <c r="K8" s="382">
        <v>546.56200000000001</v>
      </c>
      <c r="L8" s="383">
        <v>0</v>
      </c>
      <c r="N8" s="297">
        <v>4</v>
      </c>
      <c r="O8" s="322">
        <f>Cálculos!J13</f>
        <v>9350.7688375857197</v>
      </c>
      <c r="P8" s="325">
        <f t="shared" si="3"/>
        <v>39149.79896920389</v>
      </c>
      <c r="Q8" s="328">
        <f t="shared" si="4"/>
        <v>1050.7458942795072</v>
      </c>
      <c r="S8" s="355">
        <f t="shared" si="5"/>
        <v>14721.8</v>
      </c>
      <c r="T8" s="335">
        <f t="shared" si="6"/>
        <v>519895.50880599994</v>
      </c>
      <c r="V8" s="321">
        <f t="shared" si="7"/>
        <v>137.66014867316943</v>
      </c>
      <c r="W8" s="325">
        <f t="shared" si="8"/>
        <v>576.35551046482578</v>
      </c>
      <c r="X8" s="328">
        <f t="shared" si="9"/>
        <v>546.27807133225974</v>
      </c>
      <c r="AE8" s="610" t="str">
        <f t="shared" si="0"/>
        <v>14.7218</v>
      </c>
      <c r="AF8" s="603"/>
      <c r="AG8" s="606"/>
      <c r="AH8" s="619"/>
      <c r="AI8" s="620">
        <f t="shared" si="1"/>
        <v>14.7218</v>
      </c>
      <c r="AJ8" s="625">
        <f t="shared" si="2"/>
        <v>14.7218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246</v>
      </c>
      <c r="B9" s="376">
        <v>20150906</v>
      </c>
      <c r="C9" s="377">
        <v>0.375</v>
      </c>
      <c r="D9" s="378">
        <v>23.416699999999999</v>
      </c>
      <c r="E9" s="376"/>
      <c r="F9" s="379">
        <v>3714.27</v>
      </c>
      <c r="G9" s="501">
        <v>26.760200000000001</v>
      </c>
      <c r="H9" s="376">
        <v>40.489600000000003</v>
      </c>
      <c r="I9" s="380"/>
      <c r="J9" s="381">
        <v>0.51339999999999997</v>
      </c>
      <c r="K9" s="382">
        <v>19.0608</v>
      </c>
      <c r="L9" s="383">
        <v>0</v>
      </c>
      <c r="N9" s="297">
        <v>5</v>
      </c>
      <c r="O9" s="322">
        <f>Cálculos!J14</f>
        <v>8950.933281349</v>
      </c>
      <c r="P9" s="325">
        <f t="shared" si="3"/>
        <v>37475.767462351992</v>
      </c>
      <c r="Q9" s="328">
        <f t="shared" si="4"/>
        <v>1005.8163728251872</v>
      </c>
      <c r="S9" s="355">
        <f t="shared" si="5"/>
        <v>513.4</v>
      </c>
      <c r="T9" s="335">
        <f t="shared" si="6"/>
        <v>18130.551577999999</v>
      </c>
      <c r="V9" s="321">
        <f t="shared" si="7"/>
        <v>4.5954091466445766</v>
      </c>
      <c r="W9" s="325">
        <f t="shared" si="8"/>
        <v>19.240059015171514</v>
      </c>
      <c r="X9" s="328">
        <f t="shared" si="9"/>
        <v>18.236005625503932</v>
      </c>
      <c r="AE9" s="610" t="str">
        <f t="shared" si="0"/>
        <v>0.5134</v>
      </c>
      <c r="AF9" s="603"/>
      <c r="AG9" s="606"/>
      <c r="AH9" s="619"/>
      <c r="AI9" s="620">
        <f t="shared" si="1"/>
        <v>0.51339999999999997</v>
      </c>
      <c r="AJ9" s="625">
        <f t="shared" si="2"/>
        <v>0.51339999999999997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246</v>
      </c>
      <c r="B10" s="376">
        <v>20150907</v>
      </c>
      <c r="C10" s="377">
        <v>0.375</v>
      </c>
      <c r="D10" s="378">
        <v>727.63340000000005</v>
      </c>
      <c r="E10" s="376"/>
      <c r="F10" s="379">
        <v>3720.7759999999998</v>
      </c>
      <c r="G10" s="501">
        <v>19.856999999999999</v>
      </c>
      <c r="H10" s="376">
        <v>42.023899999999998</v>
      </c>
      <c r="I10" s="380"/>
      <c r="J10" s="381">
        <v>7.0403000000000002</v>
      </c>
      <c r="K10" s="382">
        <v>261.37709999999998</v>
      </c>
      <c r="L10" s="383">
        <v>0</v>
      </c>
      <c r="N10" s="297">
        <v>6</v>
      </c>
      <c r="O10" s="322">
        <f>Cálculos!J15</f>
        <v>8883.9035514702391</v>
      </c>
      <c r="P10" s="325">
        <f t="shared" si="3"/>
        <v>37195.127389295594</v>
      </c>
      <c r="Q10" s="328">
        <f t="shared" si="4"/>
        <v>998.2842420787108</v>
      </c>
      <c r="S10" s="355">
        <f t="shared" si="5"/>
        <v>7040.3</v>
      </c>
      <c r="T10" s="335">
        <f t="shared" si="6"/>
        <v>248625.871201</v>
      </c>
      <c r="V10" s="321">
        <f t="shared" si="7"/>
        <v>62.545346173415929</v>
      </c>
      <c r="W10" s="325">
        <f t="shared" si="8"/>
        <v>261.86485535885777</v>
      </c>
      <c r="X10" s="328">
        <f t="shared" si="9"/>
        <v>248.19928939304944</v>
      </c>
      <c r="AE10" s="610" t="str">
        <f t="shared" si="0"/>
        <v>7.0403</v>
      </c>
      <c r="AF10" s="603"/>
      <c r="AG10" s="606"/>
      <c r="AH10" s="619"/>
      <c r="AI10" s="620">
        <f t="shared" si="1"/>
        <v>7.0403000000000002</v>
      </c>
      <c r="AJ10" s="625">
        <f t="shared" si="2"/>
        <v>7.0403000000000002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246</v>
      </c>
      <c r="B11" s="376">
        <v>20150908</v>
      </c>
      <c r="C11" s="377">
        <v>0.375</v>
      </c>
      <c r="D11" s="378">
        <v>1440</v>
      </c>
      <c r="E11" s="376"/>
      <c r="F11" s="379">
        <v>3726.6669999999999</v>
      </c>
      <c r="G11" s="501">
        <v>20.661000000000001</v>
      </c>
      <c r="H11" s="376">
        <v>41.9499</v>
      </c>
      <c r="I11" s="380"/>
      <c r="J11" s="381">
        <v>16.1297</v>
      </c>
      <c r="K11" s="382">
        <v>598.83230000000003</v>
      </c>
      <c r="L11" s="383">
        <v>0</v>
      </c>
      <c r="N11" s="297">
        <v>7</v>
      </c>
      <c r="O11" s="322">
        <f>Cálculos!J16</f>
        <v>8827.5280425065394</v>
      </c>
      <c r="P11" s="325">
        <f t="shared" si="3"/>
        <v>36959.094408366378</v>
      </c>
      <c r="Q11" s="328">
        <f t="shared" si="4"/>
        <v>991.94932613645983</v>
      </c>
      <c r="S11" s="355">
        <f t="shared" si="5"/>
        <v>16129.699999999999</v>
      </c>
      <c r="T11" s="335">
        <f t="shared" si="6"/>
        <v>569615.03269899997</v>
      </c>
      <c r="V11" s="321">
        <f t="shared" si="7"/>
        <v>142.38537906721771</v>
      </c>
      <c r="W11" s="325">
        <f t="shared" si="8"/>
        <v>596.13910507862715</v>
      </c>
      <c r="X11" s="328">
        <f t="shared" si="9"/>
        <v>565.02924784297056</v>
      </c>
      <c r="AE11" s="610" t="str">
        <f t="shared" si="0"/>
        <v>16.1297</v>
      </c>
      <c r="AF11" s="603"/>
      <c r="AG11" s="606"/>
      <c r="AH11" s="619"/>
      <c r="AI11" s="620">
        <f t="shared" si="1"/>
        <v>16.1297</v>
      </c>
      <c r="AJ11" s="625">
        <f t="shared" si="2"/>
        <v>16.1297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246</v>
      </c>
      <c r="B12" s="376">
        <v>20150909</v>
      </c>
      <c r="C12" s="377">
        <v>0.375</v>
      </c>
      <c r="D12" s="378">
        <v>1440</v>
      </c>
      <c r="E12" s="376"/>
      <c r="F12" s="379">
        <v>3734.5250000000001</v>
      </c>
      <c r="G12" s="501">
        <v>20.645499999999998</v>
      </c>
      <c r="H12" s="376">
        <v>42.040900000000001</v>
      </c>
      <c r="I12" s="380"/>
      <c r="J12" s="381">
        <v>15.7468</v>
      </c>
      <c r="K12" s="382">
        <v>584.61680000000001</v>
      </c>
      <c r="L12" s="383">
        <v>0</v>
      </c>
      <c r="N12" s="297">
        <v>8</v>
      </c>
      <c r="O12" s="322">
        <f>Cálculos!J17</f>
        <v>8826.9433987187094</v>
      </c>
      <c r="P12" s="325">
        <f t="shared" si="3"/>
        <v>36956.646621755492</v>
      </c>
      <c r="Q12" s="328">
        <f t="shared" si="4"/>
        <v>991.88362971402137</v>
      </c>
      <c r="S12" s="355">
        <f t="shared" si="5"/>
        <v>15746.800000000001</v>
      </c>
      <c r="T12" s="335">
        <f t="shared" si="6"/>
        <v>556093.04555600008</v>
      </c>
      <c r="V12" s="321">
        <f t="shared" si="7"/>
        <v>138.99611231094377</v>
      </c>
      <c r="W12" s="325">
        <f t="shared" si="8"/>
        <v>581.94892302345943</v>
      </c>
      <c r="X12" s="328">
        <f t="shared" si="9"/>
        <v>551.57958848480996</v>
      </c>
      <c r="AE12" s="610" t="str">
        <f t="shared" si="0"/>
        <v>15.7468</v>
      </c>
      <c r="AF12" s="603"/>
      <c r="AG12" s="606"/>
      <c r="AH12" s="619"/>
      <c r="AI12" s="620">
        <f t="shared" si="1"/>
        <v>15.7468</v>
      </c>
      <c r="AJ12" s="625">
        <f t="shared" si="2"/>
        <v>15.7468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246</v>
      </c>
      <c r="B13" s="376">
        <v>20150910</v>
      </c>
      <c r="C13" s="377">
        <v>0.375</v>
      </c>
      <c r="D13" s="378">
        <v>1440</v>
      </c>
      <c r="E13" s="376"/>
      <c r="F13" s="379">
        <v>3723.8470000000002</v>
      </c>
      <c r="G13" s="501">
        <v>20.496700000000001</v>
      </c>
      <c r="H13" s="376">
        <v>41.951999999999998</v>
      </c>
      <c r="I13" s="380"/>
      <c r="J13" s="381">
        <v>15.484500000000001</v>
      </c>
      <c r="K13" s="382">
        <v>574.87620000000004</v>
      </c>
      <c r="L13" s="383">
        <v>0</v>
      </c>
      <c r="N13" s="297">
        <v>9</v>
      </c>
      <c r="O13" s="322">
        <f>Cálculos!J18</f>
        <v>8827.4593828556008</v>
      </c>
      <c r="P13" s="325">
        <f t="shared" si="3"/>
        <v>36958.806944139826</v>
      </c>
      <c r="Q13" s="328">
        <f t="shared" si="4"/>
        <v>991.9416108514838</v>
      </c>
      <c r="S13" s="355">
        <f t="shared" si="5"/>
        <v>15484.5</v>
      </c>
      <c r="T13" s="335">
        <f t="shared" si="6"/>
        <v>546830.00761500001</v>
      </c>
      <c r="V13" s="321">
        <f t="shared" si="7"/>
        <v>136.68879481382754</v>
      </c>
      <c r="W13" s="325">
        <f t="shared" si="8"/>
        <v>572.28864612653319</v>
      </c>
      <c r="X13" s="328">
        <f t="shared" si="9"/>
        <v>542.4234386155523</v>
      </c>
      <c r="AE13" s="610" t="str">
        <f t="shared" si="0"/>
        <v>15.4845</v>
      </c>
      <c r="AF13" s="603"/>
      <c r="AG13" s="606"/>
      <c r="AH13" s="619"/>
      <c r="AI13" s="620">
        <f t="shared" si="1"/>
        <v>15.484500000000001</v>
      </c>
      <c r="AJ13" s="625">
        <f t="shared" si="2"/>
        <v>15.484500000000001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246</v>
      </c>
      <c r="B14" s="376">
        <v>20150911</v>
      </c>
      <c r="C14" s="377">
        <v>0.375</v>
      </c>
      <c r="D14" s="378">
        <v>1440</v>
      </c>
      <c r="E14" s="376"/>
      <c r="F14" s="379">
        <v>3716.8220000000001</v>
      </c>
      <c r="G14" s="501">
        <v>20.208300000000001</v>
      </c>
      <c r="H14" s="376">
        <v>41.921599999999998</v>
      </c>
      <c r="I14" s="380"/>
      <c r="J14" s="381">
        <v>16.8462</v>
      </c>
      <c r="K14" s="382">
        <v>625.43179999999995</v>
      </c>
      <c r="L14" s="383">
        <v>0</v>
      </c>
      <c r="N14" s="297">
        <v>10</v>
      </c>
      <c r="O14" s="322">
        <f>Cálculos!J19</f>
        <v>8828.0105718797895</v>
      </c>
      <c r="P14" s="325">
        <f t="shared" si="3"/>
        <v>36961.114662346299</v>
      </c>
      <c r="Q14" s="328">
        <f t="shared" si="4"/>
        <v>992.00354796213196</v>
      </c>
      <c r="S14" s="355">
        <f t="shared" si="5"/>
        <v>16846.2</v>
      </c>
      <c r="T14" s="335">
        <f t="shared" si="6"/>
        <v>594917.99375400005</v>
      </c>
      <c r="V14" s="321">
        <f t="shared" si="7"/>
        <v>148.71843169600132</v>
      </c>
      <c r="W14" s="325">
        <f t="shared" si="8"/>
        <v>622.65432982481821</v>
      </c>
      <c r="X14" s="328">
        <f t="shared" si="9"/>
        <v>590.16076055048154</v>
      </c>
      <c r="AE14" s="610" t="str">
        <f t="shared" si="0"/>
        <v>16.8462</v>
      </c>
      <c r="AF14" s="603"/>
      <c r="AG14" s="606"/>
      <c r="AH14" s="619"/>
      <c r="AI14" s="620">
        <f t="shared" si="1"/>
        <v>16.8462</v>
      </c>
      <c r="AJ14" s="625">
        <f t="shared" si="2"/>
        <v>16.8462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246</v>
      </c>
      <c r="B15" s="376">
        <v>20150912</v>
      </c>
      <c r="C15" s="377">
        <v>0.375</v>
      </c>
      <c r="D15" s="378">
        <v>1303.3</v>
      </c>
      <c r="E15" s="376"/>
      <c r="F15" s="379">
        <v>3738.567</v>
      </c>
      <c r="G15" s="501">
        <v>20.2361</v>
      </c>
      <c r="H15" s="376">
        <v>42.142800000000001</v>
      </c>
      <c r="I15" s="380"/>
      <c r="J15" s="381">
        <v>13.669</v>
      </c>
      <c r="K15" s="382">
        <v>507.47640000000001</v>
      </c>
      <c r="L15" s="383">
        <v>0</v>
      </c>
      <c r="N15" s="297">
        <v>11</v>
      </c>
      <c r="O15" s="322">
        <f>Cálculos!J20</f>
        <v>8772.3535161865402</v>
      </c>
      <c r="P15" s="325">
        <f t="shared" si="3"/>
        <v>36728.089701569806</v>
      </c>
      <c r="Q15" s="328">
        <f t="shared" si="4"/>
        <v>985.74936461388154</v>
      </c>
      <c r="S15" s="355">
        <f t="shared" si="5"/>
        <v>13669</v>
      </c>
      <c r="T15" s="335">
        <f t="shared" si="6"/>
        <v>482716.22422999999</v>
      </c>
      <c r="V15" s="321">
        <f t="shared" si="7"/>
        <v>119.90930021275382</v>
      </c>
      <c r="W15" s="325">
        <f t="shared" si="8"/>
        <v>502.03625813075769</v>
      </c>
      <c r="X15" s="328">
        <f t="shared" si="9"/>
        <v>475.83721132353446</v>
      </c>
      <c r="AE15" s="610" t="str">
        <f t="shared" si="0"/>
        <v>13.669</v>
      </c>
      <c r="AF15" s="603"/>
      <c r="AG15" s="606"/>
      <c r="AH15" s="619"/>
      <c r="AI15" s="620">
        <f t="shared" si="1"/>
        <v>13.669</v>
      </c>
      <c r="AJ15" s="625">
        <f t="shared" si="2"/>
        <v>13.669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246</v>
      </c>
      <c r="B16" s="376">
        <v>20150913</v>
      </c>
      <c r="C16" s="377">
        <v>0.375</v>
      </c>
      <c r="D16" s="378">
        <v>189.9</v>
      </c>
      <c r="E16" s="376"/>
      <c r="F16" s="379">
        <v>3730.7959999999998</v>
      </c>
      <c r="G16" s="501">
        <v>19.030799999999999</v>
      </c>
      <c r="H16" s="376">
        <v>41.517200000000003</v>
      </c>
      <c r="I16" s="380"/>
      <c r="J16" s="381">
        <v>1.659</v>
      </c>
      <c r="K16" s="382">
        <v>61.593000000000004</v>
      </c>
      <c r="L16" s="383">
        <v>0</v>
      </c>
      <c r="N16" s="297">
        <v>12</v>
      </c>
      <c r="O16" s="322">
        <f>Cálculos!J21</f>
        <v>8828.5204232647593</v>
      </c>
      <c r="P16" s="325">
        <f t="shared" si="3"/>
        <v>36963.24930812489</v>
      </c>
      <c r="Q16" s="328">
        <f t="shared" si="4"/>
        <v>992.06083996226096</v>
      </c>
      <c r="S16" s="355">
        <f t="shared" si="5"/>
        <v>1659</v>
      </c>
      <c r="T16" s="335">
        <f t="shared" si="6"/>
        <v>58587.037530000001</v>
      </c>
      <c r="V16" s="321">
        <f t="shared" si="7"/>
        <v>14.646515382196236</v>
      </c>
      <c r="W16" s="325">
        <f t="shared" si="8"/>
        <v>61.32203060217919</v>
      </c>
      <c r="X16" s="328">
        <f t="shared" si="9"/>
        <v>58.121905662912312</v>
      </c>
      <c r="AE16" s="610" t="str">
        <f t="shared" si="0"/>
        <v>1.659</v>
      </c>
      <c r="AF16" s="603"/>
      <c r="AG16" s="606"/>
      <c r="AH16" s="619"/>
      <c r="AI16" s="620">
        <f t="shared" si="1"/>
        <v>1.659</v>
      </c>
      <c r="AJ16" s="625">
        <f t="shared" si="2"/>
        <v>1.659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246</v>
      </c>
      <c r="B17" s="376">
        <v>20150914</v>
      </c>
      <c r="C17" s="377">
        <v>0.375</v>
      </c>
      <c r="D17" s="378">
        <v>249.9667</v>
      </c>
      <c r="E17" s="376"/>
      <c r="F17" s="379">
        <v>3722.4470000000001</v>
      </c>
      <c r="G17" s="501">
        <v>18.430499999999999</v>
      </c>
      <c r="H17" s="376">
        <v>41.8551</v>
      </c>
      <c r="I17" s="380"/>
      <c r="J17" s="381">
        <v>1.0003</v>
      </c>
      <c r="K17" s="382">
        <v>37.138500000000001</v>
      </c>
      <c r="L17" s="383">
        <v>0</v>
      </c>
      <c r="N17" s="297">
        <v>13</v>
      </c>
      <c r="O17" s="322">
        <f>Cálculos!J22</f>
        <v>8724.7198365751392</v>
      </c>
      <c r="P17" s="325">
        <f t="shared" si="3"/>
        <v>36528.65701177279</v>
      </c>
      <c r="Q17" s="328">
        <f t="shared" si="4"/>
        <v>980.39676803594841</v>
      </c>
      <c r="S17" s="355">
        <f t="shared" si="5"/>
        <v>1000.3</v>
      </c>
      <c r="T17" s="335">
        <f t="shared" si="6"/>
        <v>35325.264401</v>
      </c>
      <c r="V17" s="321">
        <f t="shared" si="7"/>
        <v>8.7273372525261124</v>
      </c>
      <c r="W17" s="325">
        <f t="shared" si="8"/>
        <v>36.539615608876318</v>
      </c>
      <c r="X17" s="328">
        <f t="shared" si="9"/>
        <v>34.63277504875574</v>
      </c>
      <c r="AE17" s="610" t="str">
        <f t="shared" si="0"/>
        <v>1.0003</v>
      </c>
      <c r="AF17" s="603"/>
      <c r="AG17" s="606"/>
      <c r="AH17" s="619"/>
      <c r="AI17" s="620">
        <f t="shared" si="1"/>
        <v>1.0003</v>
      </c>
      <c r="AJ17" s="625">
        <f t="shared" si="2"/>
        <v>1.0003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246</v>
      </c>
      <c r="B18" s="376">
        <v>20150915</v>
      </c>
      <c r="C18" s="377">
        <v>0.375</v>
      </c>
      <c r="D18" s="378">
        <v>72.166700000000006</v>
      </c>
      <c r="E18" s="376"/>
      <c r="F18" s="379">
        <v>3724.982</v>
      </c>
      <c r="G18" s="501">
        <v>22.2836</v>
      </c>
      <c r="H18" s="376">
        <v>41.6599</v>
      </c>
      <c r="I18" s="380"/>
      <c r="J18" s="381">
        <v>0.18079999999999999</v>
      </c>
      <c r="K18" s="382">
        <v>6.7125000000000004</v>
      </c>
      <c r="L18" s="383">
        <v>0</v>
      </c>
      <c r="N18" s="297">
        <v>14</v>
      </c>
      <c r="O18" s="322">
        <f>Cálculos!J23</f>
        <v>8784.5971022441699</v>
      </c>
      <c r="P18" s="325">
        <f t="shared" si="3"/>
        <v>36779.351147675887</v>
      </c>
      <c r="Q18" s="328">
        <f t="shared" si="4"/>
        <v>987.12517637917733</v>
      </c>
      <c r="S18" s="355">
        <f t="shared" si="5"/>
        <v>180.79999999999998</v>
      </c>
      <c r="T18" s="335">
        <f t="shared" si="6"/>
        <v>6384.892335999999</v>
      </c>
      <c r="V18" s="321">
        <f t="shared" si="7"/>
        <v>1.5882551560857456</v>
      </c>
      <c r="W18" s="325">
        <f t="shared" si="8"/>
        <v>6.6497066874997994</v>
      </c>
      <c r="X18" s="328">
        <f t="shared" si="9"/>
        <v>6.3026879733360568</v>
      </c>
      <c r="AE18" s="610" t="str">
        <f t="shared" si="0"/>
        <v>0.1808</v>
      </c>
      <c r="AF18" s="603"/>
      <c r="AG18" s="606"/>
      <c r="AH18" s="619"/>
      <c r="AI18" s="620">
        <f t="shared" si="1"/>
        <v>0.18079999999999999</v>
      </c>
      <c r="AJ18" s="625">
        <f t="shared" si="2"/>
        <v>0.18079999999999999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246</v>
      </c>
      <c r="B19" s="376">
        <v>20150916</v>
      </c>
      <c r="C19" s="377">
        <v>0.375</v>
      </c>
      <c r="D19" s="378">
        <v>678.38340000000005</v>
      </c>
      <c r="E19" s="376"/>
      <c r="F19" s="379">
        <v>3739.663</v>
      </c>
      <c r="G19" s="501">
        <v>19.571200000000001</v>
      </c>
      <c r="H19" s="376">
        <v>42.2926</v>
      </c>
      <c r="I19" s="380"/>
      <c r="J19" s="381">
        <v>5.3551000000000002</v>
      </c>
      <c r="K19" s="382">
        <v>198.81299999999999</v>
      </c>
      <c r="L19" s="383">
        <v>0</v>
      </c>
      <c r="N19" s="297">
        <v>15</v>
      </c>
      <c r="O19" s="322">
        <f>Cálculos!J24</f>
        <v>8789.17681113447</v>
      </c>
      <c r="P19" s="325">
        <f t="shared" si="3"/>
        <v>36798.5254728578</v>
      </c>
      <c r="Q19" s="328">
        <f t="shared" si="4"/>
        <v>987.63979826718037</v>
      </c>
      <c r="S19" s="355">
        <f t="shared" si="5"/>
        <v>5355.1</v>
      </c>
      <c r="T19" s="335">
        <f t="shared" si="6"/>
        <v>189113.58931700001</v>
      </c>
      <c r="V19" s="321">
        <f t="shared" si="7"/>
        <v>47.066920741306198</v>
      </c>
      <c r="W19" s="325">
        <f t="shared" si="8"/>
        <v>197.05978375970079</v>
      </c>
      <c r="X19" s="328">
        <f t="shared" si="9"/>
        <v>186.7761072026243</v>
      </c>
      <c r="AE19" s="610" t="str">
        <f t="shared" si="0"/>
        <v>5.3551</v>
      </c>
      <c r="AF19" s="603"/>
      <c r="AG19" s="606"/>
      <c r="AH19" s="619"/>
      <c r="AI19" s="620">
        <f t="shared" si="1"/>
        <v>5.3551000000000002</v>
      </c>
      <c r="AJ19" s="625">
        <f t="shared" si="2"/>
        <v>5.3551000000000002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246</v>
      </c>
      <c r="B20" s="376">
        <v>20150917</v>
      </c>
      <c r="C20" s="377">
        <v>0.375</v>
      </c>
      <c r="D20" s="378">
        <v>1440</v>
      </c>
      <c r="E20" s="376"/>
      <c r="F20" s="379">
        <v>3717.6880000000001</v>
      </c>
      <c r="G20" s="501">
        <v>20.396999999999998</v>
      </c>
      <c r="H20" s="376">
        <v>41.884</v>
      </c>
      <c r="I20" s="380"/>
      <c r="J20" s="381">
        <v>14.802199999999999</v>
      </c>
      <c r="K20" s="382">
        <v>549.54759999999999</v>
      </c>
      <c r="L20" s="383">
        <v>0</v>
      </c>
      <c r="N20" s="297">
        <v>16</v>
      </c>
      <c r="O20" s="322">
        <f>Cálculos!J25</f>
        <v>8831.1509181834808</v>
      </c>
      <c r="P20" s="325">
        <f t="shared" si="3"/>
        <v>36974.262664250593</v>
      </c>
      <c r="Q20" s="328">
        <f t="shared" si="4"/>
        <v>992.35642867627769</v>
      </c>
      <c r="S20" s="355">
        <f t="shared" si="5"/>
        <v>14802.199999999999</v>
      </c>
      <c r="T20" s="335">
        <f t="shared" si="6"/>
        <v>522734.80827399995</v>
      </c>
      <c r="V20" s="321">
        <f t="shared" si="7"/>
        <v>130.72046212113551</v>
      </c>
      <c r="W20" s="325">
        <f t="shared" si="8"/>
        <v>547.3004308087701</v>
      </c>
      <c r="X20" s="328">
        <f t="shared" si="9"/>
        <v>518.73924748356535</v>
      </c>
      <c r="AE20" s="610" t="str">
        <f t="shared" si="0"/>
        <v>14.8022</v>
      </c>
      <c r="AF20" s="603"/>
      <c r="AG20" s="606"/>
      <c r="AH20" s="619"/>
      <c r="AI20" s="620">
        <f t="shared" si="1"/>
        <v>14.802199999999999</v>
      </c>
      <c r="AJ20" s="625">
        <f t="shared" si="2"/>
        <v>14.802199999999999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246</v>
      </c>
      <c r="B21" s="376">
        <v>20150918</v>
      </c>
      <c r="C21" s="377">
        <v>0.375</v>
      </c>
      <c r="D21" s="378">
        <v>1440</v>
      </c>
      <c r="E21" s="376"/>
      <c r="F21" s="379">
        <v>3718.3029999999999</v>
      </c>
      <c r="G21" s="501">
        <v>20.203499999999998</v>
      </c>
      <c r="H21" s="376">
        <v>41.944499999999998</v>
      </c>
      <c r="I21" s="380"/>
      <c r="J21" s="381">
        <v>17.407800000000002</v>
      </c>
      <c r="K21" s="382">
        <v>646.28250000000003</v>
      </c>
      <c r="L21" s="383">
        <v>0</v>
      </c>
      <c r="N21" s="297">
        <v>17</v>
      </c>
      <c r="O21" s="322">
        <f>Cálculos!J26</f>
        <v>8830.1432771578493</v>
      </c>
      <c r="P21" s="325">
        <f t="shared" si="3"/>
        <v>36970.043872804483</v>
      </c>
      <c r="Q21" s="328">
        <f t="shared" si="4"/>
        <v>992.24320005422749</v>
      </c>
      <c r="S21" s="355">
        <f t="shared" si="5"/>
        <v>17407.800000000003</v>
      </c>
      <c r="T21" s="335">
        <f t="shared" si="6"/>
        <v>614750.71242600004</v>
      </c>
      <c r="V21" s="321">
        <f t="shared" si="7"/>
        <v>153.71336814010843</v>
      </c>
      <c r="W21" s="325">
        <f t="shared" si="8"/>
        <v>643.56712972900596</v>
      </c>
      <c r="X21" s="328">
        <f t="shared" si="9"/>
        <v>609.98221413319038</v>
      </c>
      <c r="AE21" s="610" t="str">
        <f t="shared" si="0"/>
        <v>17.4078</v>
      </c>
      <c r="AF21" s="603"/>
      <c r="AG21" s="606"/>
      <c r="AH21" s="619"/>
      <c r="AI21" s="620">
        <f t="shared" si="1"/>
        <v>17.407800000000002</v>
      </c>
      <c r="AJ21" s="625">
        <f t="shared" si="2"/>
        <v>17.407800000000002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246</v>
      </c>
      <c r="B22" s="376">
        <v>20150919</v>
      </c>
      <c r="C22" s="377">
        <v>0.375</v>
      </c>
      <c r="D22" s="378">
        <v>1440</v>
      </c>
      <c r="E22" s="376"/>
      <c r="F22" s="379">
        <v>3725.3119999999999</v>
      </c>
      <c r="G22" s="501">
        <v>20.524799999999999</v>
      </c>
      <c r="H22" s="376">
        <v>41.9666</v>
      </c>
      <c r="I22" s="380"/>
      <c r="J22" s="381">
        <v>15.930899999999999</v>
      </c>
      <c r="K22" s="382">
        <v>591.45140000000004</v>
      </c>
      <c r="L22" s="383">
        <v>0</v>
      </c>
      <c r="N22" s="297">
        <v>18</v>
      </c>
      <c r="O22" s="322">
        <f>Cálculos!J27</f>
        <v>8810.1243510774802</v>
      </c>
      <c r="P22" s="325">
        <f t="shared" si="3"/>
        <v>36886.228633091196</v>
      </c>
      <c r="Q22" s="328">
        <f t="shared" si="4"/>
        <v>989.99367333057648</v>
      </c>
      <c r="S22" s="355">
        <f t="shared" si="5"/>
        <v>15930.9</v>
      </c>
      <c r="T22" s="335">
        <f t="shared" si="6"/>
        <v>562594.476303</v>
      </c>
      <c r="V22" s="321">
        <f t="shared" si="7"/>
        <v>140.35321002458025</v>
      </c>
      <c r="W22" s="325">
        <f t="shared" si="8"/>
        <v>587.63081973091255</v>
      </c>
      <c r="X22" s="328">
        <f t="shared" si="9"/>
        <v>556.96497219069897</v>
      </c>
      <c r="AE22" s="610" t="str">
        <f t="shared" si="0"/>
        <v>15.9309</v>
      </c>
      <c r="AF22" s="603"/>
      <c r="AG22" s="606"/>
      <c r="AH22" s="614"/>
      <c r="AI22" s="620">
        <f t="shared" si="1"/>
        <v>15.930899999999999</v>
      </c>
      <c r="AJ22" s="625">
        <f t="shared" si="2"/>
        <v>15.930899999999999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246</v>
      </c>
      <c r="B23" s="376">
        <v>20150920</v>
      </c>
      <c r="C23" s="377">
        <v>0.375</v>
      </c>
      <c r="D23" s="378">
        <v>716.51670000000001</v>
      </c>
      <c r="E23" s="376"/>
      <c r="F23" s="379">
        <v>3730.6970000000001</v>
      </c>
      <c r="G23" s="501">
        <v>21.863700000000001</v>
      </c>
      <c r="H23" s="376">
        <v>41.752699999999997</v>
      </c>
      <c r="I23" s="380"/>
      <c r="J23" s="381">
        <v>7.343</v>
      </c>
      <c r="K23" s="382">
        <v>272.61790000000002</v>
      </c>
      <c r="L23" s="383">
        <v>0</v>
      </c>
      <c r="N23" s="297">
        <v>19</v>
      </c>
      <c r="O23" s="322">
        <f>Cálculos!J28</f>
        <v>8784.2122047761095</v>
      </c>
      <c r="P23" s="325">
        <f t="shared" si="3"/>
        <v>36777.739658956612</v>
      </c>
      <c r="Q23" s="328">
        <f t="shared" si="4"/>
        <v>987.08192545069141</v>
      </c>
      <c r="S23" s="355">
        <f t="shared" si="5"/>
        <v>7343</v>
      </c>
      <c r="T23" s="335">
        <f t="shared" si="6"/>
        <v>259315.62180999998</v>
      </c>
      <c r="V23" s="321">
        <f t="shared" si="7"/>
        <v>64.502470219670968</v>
      </c>
      <c r="W23" s="325">
        <f t="shared" si="8"/>
        <v>270.05894231571841</v>
      </c>
      <c r="X23" s="328">
        <f t="shared" si="9"/>
        <v>255.96576327565811</v>
      </c>
      <c r="AE23" s="610" t="str">
        <f t="shared" si="0"/>
        <v>7.343</v>
      </c>
      <c r="AF23" s="603"/>
      <c r="AG23" s="606"/>
      <c r="AH23" s="614"/>
      <c r="AI23" s="620">
        <f t="shared" si="1"/>
        <v>7.343</v>
      </c>
      <c r="AJ23" s="625">
        <f t="shared" si="2"/>
        <v>7.343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246</v>
      </c>
      <c r="B24" s="376">
        <v>20150921</v>
      </c>
      <c r="C24" s="377">
        <v>0.375</v>
      </c>
      <c r="D24" s="378">
        <v>726.33330000000001</v>
      </c>
      <c r="E24" s="376"/>
      <c r="F24" s="379">
        <v>3718.3969999999999</v>
      </c>
      <c r="G24" s="501">
        <v>19.606999999999999</v>
      </c>
      <c r="H24" s="376">
        <v>41.924999999999997</v>
      </c>
      <c r="I24" s="380"/>
      <c r="J24" s="381">
        <v>10.033899999999999</v>
      </c>
      <c r="K24" s="382">
        <v>372.5188</v>
      </c>
      <c r="L24" s="383">
        <v>0</v>
      </c>
      <c r="N24" s="297">
        <v>20</v>
      </c>
      <c r="O24" s="322">
        <f>Cálculos!J29</f>
        <v>8987.4530718820097</v>
      </c>
      <c r="P24" s="325">
        <f t="shared" si="3"/>
        <v>37628.668521355597</v>
      </c>
      <c r="Q24" s="328">
        <f t="shared" si="4"/>
        <v>1009.9201016873814</v>
      </c>
      <c r="S24" s="355">
        <f t="shared" si="5"/>
        <v>10033.9</v>
      </c>
      <c r="T24" s="335">
        <f t="shared" si="6"/>
        <v>354343.86731299997</v>
      </c>
      <c r="V24" s="321">
        <f t="shared" si="7"/>
        <v>90.17920537795689</v>
      </c>
      <c r="W24" s="325">
        <f t="shared" si="8"/>
        <v>377.5622970764299</v>
      </c>
      <c r="X24" s="328">
        <f t="shared" si="9"/>
        <v>357.85899450904486</v>
      </c>
      <c r="AE24" s="610" t="str">
        <f t="shared" si="0"/>
        <v>10.0339</v>
      </c>
      <c r="AF24" s="603"/>
      <c r="AG24" s="606"/>
      <c r="AH24" s="614"/>
      <c r="AI24" s="620">
        <f t="shared" si="1"/>
        <v>10.033899999999999</v>
      </c>
      <c r="AJ24" s="625">
        <f t="shared" si="2"/>
        <v>10.033899999999999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246</v>
      </c>
      <c r="B25" s="376">
        <v>20150922</v>
      </c>
      <c r="C25" s="377">
        <v>0.375</v>
      </c>
      <c r="D25" s="378">
        <v>1440</v>
      </c>
      <c r="E25" s="376"/>
      <c r="F25" s="379">
        <v>3721.3980000000001</v>
      </c>
      <c r="G25" s="501">
        <v>20.298999999999999</v>
      </c>
      <c r="H25" s="376">
        <v>41.954599999999999</v>
      </c>
      <c r="I25" s="380"/>
      <c r="J25" s="381">
        <v>16.221800000000002</v>
      </c>
      <c r="K25" s="382">
        <v>602.24869999999999</v>
      </c>
      <c r="L25" s="383">
        <v>0</v>
      </c>
      <c r="N25" s="297">
        <v>21</v>
      </c>
      <c r="O25" s="322">
        <f>Cálculos!J30</f>
        <v>9336.6028849981794</v>
      </c>
      <c r="P25" s="325">
        <f t="shared" si="3"/>
        <v>39090.488958910377</v>
      </c>
      <c r="Q25" s="328">
        <f t="shared" si="4"/>
        <v>1049.1540661872455</v>
      </c>
      <c r="S25" s="355">
        <f t="shared" si="5"/>
        <v>16221.800000000001</v>
      </c>
      <c r="T25" s="335">
        <f t="shared" si="6"/>
        <v>572867.513806</v>
      </c>
      <c r="V25" s="321">
        <f t="shared" si="7"/>
        <v>151.45650467986349</v>
      </c>
      <c r="W25" s="325">
        <f t="shared" si="8"/>
        <v>634.11809379365241</v>
      </c>
      <c r="X25" s="328">
        <f t="shared" si="9"/>
        <v>601.02628149614281</v>
      </c>
      <c r="AE25" s="610" t="str">
        <f t="shared" si="0"/>
        <v>16.2218</v>
      </c>
      <c r="AF25" s="603"/>
      <c r="AG25" s="606"/>
      <c r="AH25" s="614"/>
      <c r="AI25" s="620">
        <f t="shared" si="1"/>
        <v>16.221800000000002</v>
      </c>
      <c r="AJ25" s="625">
        <f t="shared" si="2"/>
        <v>16.221800000000002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246</v>
      </c>
      <c r="B26" s="376">
        <v>20150923</v>
      </c>
      <c r="C26" s="377">
        <v>0.375</v>
      </c>
      <c r="D26" s="378">
        <v>1440</v>
      </c>
      <c r="E26" s="376"/>
      <c r="F26" s="379">
        <v>3711.1390000000001</v>
      </c>
      <c r="G26" s="501">
        <v>20.292200000000001</v>
      </c>
      <c r="H26" s="376">
        <v>41.866199999999999</v>
      </c>
      <c r="I26" s="380"/>
      <c r="J26" s="381">
        <v>17.598500000000001</v>
      </c>
      <c r="K26" s="382">
        <v>653.36040000000003</v>
      </c>
      <c r="L26" s="383">
        <v>0</v>
      </c>
      <c r="N26" s="297">
        <v>22</v>
      </c>
      <c r="O26" s="322">
        <f>Cálculos!J31</f>
        <v>9256.0140194360392</v>
      </c>
      <c r="P26" s="325">
        <f t="shared" si="3"/>
        <v>38753.079496574806</v>
      </c>
      <c r="Q26" s="328">
        <f t="shared" si="4"/>
        <v>1040.0982953640278</v>
      </c>
      <c r="S26" s="355">
        <f t="shared" si="5"/>
        <v>17598.5</v>
      </c>
      <c r="T26" s="335">
        <f t="shared" si="6"/>
        <v>621485.21999500005</v>
      </c>
      <c r="V26" s="321">
        <f t="shared" si="7"/>
        <v>162.89196272104513</v>
      </c>
      <c r="W26" s="325">
        <f t="shared" si="8"/>
        <v>681.99606952047168</v>
      </c>
      <c r="X26" s="328">
        <f t="shared" si="9"/>
        <v>646.40571791073728</v>
      </c>
      <c r="AE26" s="610" t="str">
        <f t="shared" si="0"/>
        <v>17.5985</v>
      </c>
      <c r="AF26" s="603"/>
      <c r="AG26" s="606"/>
      <c r="AH26" s="614"/>
      <c r="AI26" s="620">
        <f t="shared" si="1"/>
        <v>17.598500000000001</v>
      </c>
      <c r="AJ26" s="625">
        <f t="shared" si="2"/>
        <v>17.598500000000001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246</v>
      </c>
      <c r="B27" s="376">
        <v>20150924</v>
      </c>
      <c r="C27" s="377">
        <v>0.375</v>
      </c>
      <c r="D27" s="378">
        <v>1440</v>
      </c>
      <c r="E27" s="376"/>
      <c r="F27" s="379">
        <v>3715.134</v>
      </c>
      <c r="G27" s="501">
        <v>20.163399999999999</v>
      </c>
      <c r="H27" s="376">
        <v>41.918700000000001</v>
      </c>
      <c r="I27" s="380"/>
      <c r="J27" s="381">
        <v>17.113299999999999</v>
      </c>
      <c r="K27" s="382">
        <v>635.34870000000001</v>
      </c>
      <c r="L27" s="383">
        <v>0</v>
      </c>
      <c r="N27" s="297">
        <v>23</v>
      </c>
      <c r="O27" s="322">
        <f>Cálculos!J32</f>
        <v>0</v>
      </c>
      <c r="P27" s="325">
        <f t="shared" si="3"/>
        <v>0</v>
      </c>
      <c r="Q27" s="328">
        <f t="shared" si="4"/>
        <v>0</v>
      </c>
      <c r="S27" s="355">
        <f t="shared" si="5"/>
        <v>17113.3</v>
      </c>
      <c r="T27" s="335">
        <f t="shared" si="6"/>
        <v>604350.54211099993</v>
      </c>
      <c r="V27" s="321">
        <f t="shared" si="7"/>
        <v>0</v>
      </c>
      <c r="W27" s="325">
        <f t="shared" si="8"/>
        <v>0</v>
      </c>
      <c r="X27" s="328">
        <f t="shared" si="9"/>
        <v>0</v>
      </c>
      <c r="AE27" s="610" t="str">
        <f t="shared" si="0"/>
        <v>17.1133</v>
      </c>
      <c r="AF27" s="603"/>
      <c r="AG27" s="606"/>
      <c r="AH27" s="614"/>
      <c r="AI27" s="620">
        <f t="shared" si="1"/>
        <v>17.113299999999999</v>
      </c>
      <c r="AJ27" s="625">
        <f t="shared" si="2"/>
        <v>17.113299999999999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246</v>
      </c>
      <c r="B28" s="376">
        <v>20150925</v>
      </c>
      <c r="C28" s="377">
        <v>0.375</v>
      </c>
      <c r="D28" s="378">
        <v>1440</v>
      </c>
      <c r="E28" s="376"/>
      <c r="F28" s="379">
        <v>3724.056</v>
      </c>
      <c r="G28" s="501">
        <v>20.190300000000001</v>
      </c>
      <c r="H28" s="376">
        <v>42.011400000000002</v>
      </c>
      <c r="I28" s="380"/>
      <c r="J28" s="381">
        <v>17.014600000000002</v>
      </c>
      <c r="K28" s="382">
        <v>631.68430000000001</v>
      </c>
      <c r="L28" s="383">
        <v>0</v>
      </c>
      <c r="N28" s="297">
        <v>24</v>
      </c>
      <c r="O28" s="322">
        <f>Cálculos!J33</f>
        <v>0</v>
      </c>
      <c r="P28" s="325">
        <f t="shared" si="3"/>
        <v>0</v>
      </c>
      <c r="Q28" s="328">
        <f t="shared" si="4"/>
        <v>0</v>
      </c>
      <c r="S28" s="355">
        <f t="shared" si="5"/>
        <v>17014.600000000002</v>
      </c>
      <c r="T28" s="335">
        <f t="shared" si="6"/>
        <v>600864.98418200004</v>
      </c>
      <c r="V28" s="321">
        <f t="shared" si="7"/>
        <v>0</v>
      </c>
      <c r="W28" s="325">
        <f t="shared" si="8"/>
        <v>0</v>
      </c>
      <c r="X28" s="328">
        <f t="shared" si="9"/>
        <v>0</v>
      </c>
      <c r="AE28" s="610" t="str">
        <f t="shared" si="0"/>
        <v>17.0146</v>
      </c>
      <c r="AF28" s="603"/>
      <c r="AG28" s="606"/>
      <c r="AH28" s="614"/>
      <c r="AI28" s="620">
        <f t="shared" si="1"/>
        <v>17.014600000000002</v>
      </c>
      <c r="AJ28" s="625">
        <f t="shared" si="2"/>
        <v>17.014600000000002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246</v>
      </c>
      <c r="B29" s="376">
        <v>20150926</v>
      </c>
      <c r="C29" s="377">
        <v>0.375</v>
      </c>
      <c r="D29" s="378">
        <v>1356.95</v>
      </c>
      <c r="E29" s="376"/>
      <c r="F29" s="379">
        <v>3710.3330000000001</v>
      </c>
      <c r="G29" s="501">
        <v>20.107199999999999</v>
      </c>
      <c r="H29" s="376">
        <v>41.856999999999999</v>
      </c>
      <c r="I29" s="380"/>
      <c r="J29" s="381">
        <v>16.8035</v>
      </c>
      <c r="K29" s="382">
        <v>623.84670000000006</v>
      </c>
      <c r="L29" s="383">
        <v>0</v>
      </c>
      <c r="N29" s="297">
        <v>25</v>
      </c>
      <c r="O29" s="322">
        <f>Cálculos!J34</f>
        <v>0</v>
      </c>
      <c r="P29" s="325">
        <f t="shared" si="3"/>
        <v>0</v>
      </c>
      <c r="Q29" s="328">
        <f t="shared" si="4"/>
        <v>0</v>
      </c>
      <c r="S29" s="355">
        <f t="shared" si="5"/>
        <v>16803.5</v>
      </c>
      <c r="T29" s="335">
        <f t="shared" si="6"/>
        <v>593410.05734499998</v>
      </c>
      <c r="V29" s="321">
        <f t="shared" si="7"/>
        <v>0</v>
      </c>
      <c r="W29" s="325">
        <f t="shared" si="8"/>
        <v>0</v>
      </c>
      <c r="X29" s="328">
        <f t="shared" si="9"/>
        <v>0</v>
      </c>
      <c r="AE29" s="610" t="str">
        <f t="shared" si="0"/>
        <v>16.8035</v>
      </c>
      <c r="AF29" s="603"/>
      <c r="AG29" s="606"/>
      <c r="AH29" s="614"/>
      <c r="AI29" s="620">
        <f t="shared" si="1"/>
        <v>16.8035</v>
      </c>
      <c r="AJ29" s="625">
        <f t="shared" si="2"/>
        <v>16.8035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246</v>
      </c>
      <c r="B30" s="376">
        <v>20150927</v>
      </c>
      <c r="C30" s="377">
        <v>0.375</v>
      </c>
      <c r="D30" s="378">
        <v>0</v>
      </c>
      <c r="E30" s="376"/>
      <c r="F30" s="379">
        <v>3717.4110000000001</v>
      </c>
      <c r="G30" s="501">
        <v>21.540099999999999</v>
      </c>
      <c r="H30" s="376">
        <v>0</v>
      </c>
      <c r="I30" s="380"/>
      <c r="J30" s="381">
        <v>0</v>
      </c>
      <c r="K30" s="382">
        <v>0</v>
      </c>
      <c r="L30" s="383">
        <v>0</v>
      </c>
      <c r="N30" s="297">
        <v>26</v>
      </c>
      <c r="O30" s="322">
        <f>Cálculos!J35</f>
        <v>0</v>
      </c>
      <c r="P30" s="325">
        <f t="shared" si="3"/>
        <v>0</v>
      </c>
      <c r="Q30" s="328">
        <f t="shared" si="4"/>
        <v>0</v>
      </c>
      <c r="S30" s="355">
        <f t="shared" si="5"/>
        <v>0</v>
      </c>
      <c r="T30" s="335">
        <f t="shared" si="6"/>
        <v>0</v>
      </c>
      <c r="V30" s="321">
        <f t="shared" si="7"/>
        <v>0</v>
      </c>
      <c r="W30" s="325">
        <f t="shared" si="8"/>
        <v>0</v>
      </c>
      <c r="X30" s="328">
        <f t="shared" si="9"/>
        <v>0</v>
      </c>
      <c r="AE30" s="610" t="str">
        <f t="shared" si="0"/>
        <v>0</v>
      </c>
      <c r="AF30" s="603"/>
      <c r="AG30" s="606"/>
      <c r="AH30" s="614"/>
      <c r="AI30" s="620">
        <f t="shared" si="1"/>
        <v>0</v>
      </c>
      <c r="AJ30" s="625">
        <f t="shared" si="2"/>
        <v>0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246</v>
      </c>
      <c r="B31" s="376">
        <v>20150928</v>
      </c>
      <c r="C31" s="377">
        <v>0.375</v>
      </c>
      <c r="D31" s="378">
        <v>683.21669999999995</v>
      </c>
      <c r="E31" s="376"/>
      <c r="F31" s="379">
        <v>3714.2179999999998</v>
      </c>
      <c r="G31" s="501">
        <v>19.364799999999999</v>
      </c>
      <c r="H31" s="376">
        <v>41.965299999999999</v>
      </c>
      <c r="I31" s="380"/>
      <c r="J31" s="381">
        <v>9.0732999999999997</v>
      </c>
      <c r="K31" s="382">
        <v>336.85610000000003</v>
      </c>
      <c r="L31" s="383">
        <v>0</v>
      </c>
      <c r="N31" s="297">
        <v>27</v>
      </c>
      <c r="O31" s="322">
        <f>Cálculos!J36</f>
        <v>0</v>
      </c>
      <c r="P31" s="325">
        <f t="shared" si="3"/>
        <v>0</v>
      </c>
      <c r="Q31" s="328">
        <f t="shared" si="4"/>
        <v>0</v>
      </c>
      <c r="S31" s="355">
        <f t="shared" si="5"/>
        <v>9073.2999999999993</v>
      </c>
      <c r="T31" s="335">
        <f t="shared" si="6"/>
        <v>320420.59531099995</v>
      </c>
      <c r="V31" s="321">
        <f t="shared" si="7"/>
        <v>0</v>
      </c>
      <c r="W31" s="325">
        <f t="shared" si="8"/>
        <v>0</v>
      </c>
      <c r="X31" s="328">
        <f t="shared" si="9"/>
        <v>0</v>
      </c>
      <c r="AE31" s="610" t="str">
        <f t="shared" si="0"/>
        <v>9.0733</v>
      </c>
      <c r="AF31" s="603"/>
      <c r="AG31" s="606"/>
      <c r="AH31" s="614"/>
      <c r="AI31" s="620">
        <f t="shared" si="1"/>
        <v>9.0732999999999997</v>
      </c>
      <c r="AJ31" s="625">
        <f t="shared" si="2"/>
        <v>9.0732999999999997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246</v>
      </c>
      <c r="B32" s="376">
        <v>20150929</v>
      </c>
      <c r="C32" s="377">
        <v>0.375</v>
      </c>
      <c r="D32" s="378">
        <v>1440</v>
      </c>
      <c r="E32" s="376"/>
      <c r="F32" s="379">
        <v>3724.0639999999999</v>
      </c>
      <c r="G32" s="501">
        <v>19.8432</v>
      </c>
      <c r="H32" s="376">
        <v>42.074800000000003</v>
      </c>
      <c r="I32" s="380"/>
      <c r="J32" s="381">
        <v>18.5625</v>
      </c>
      <c r="K32" s="382">
        <v>689.15279999999996</v>
      </c>
      <c r="L32" s="383">
        <v>0</v>
      </c>
      <c r="N32" s="297">
        <v>28</v>
      </c>
      <c r="O32" s="322">
        <f>Cálculos!J37</f>
        <v>0</v>
      </c>
      <c r="P32" s="325">
        <f t="shared" si="3"/>
        <v>0</v>
      </c>
      <c r="Q32" s="328">
        <f t="shared" si="4"/>
        <v>0</v>
      </c>
      <c r="S32" s="355">
        <f t="shared" si="5"/>
        <v>18562.5</v>
      </c>
      <c r="T32" s="335">
        <f t="shared" si="6"/>
        <v>655528.56187500001</v>
      </c>
      <c r="V32" s="321">
        <f t="shared" si="7"/>
        <v>0</v>
      </c>
      <c r="W32" s="325">
        <f t="shared" si="8"/>
        <v>0</v>
      </c>
      <c r="X32" s="328">
        <f t="shared" si="9"/>
        <v>0</v>
      </c>
      <c r="AE32" s="610" t="str">
        <f t="shared" si="0"/>
        <v>18.5625</v>
      </c>
      <c r="AF32" s="603"/>
      <c r="AG32" s="606"/>
      <c r="AH32" s="614"/>
      <c r="AI32" s="620">
        <f t="shared" si="1"/>
        <v>18.5625</v>
      </c>
      <c r="AJ32" s="625">
        <f t="shared" si="2"/>
        <v>18.5625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246</v>
      </c>
      <c r="B33" s="376">
        <v>20150930</v>
      </c>
      <c r="C33" s="377">
        <v>0.375</v>
      </c>
      <c r="D33" s="378">
        <v>1440</v>
      </c>
      <c r="E33" s="376"/>
      <c r="F33" s="379">
        <v>3719.442</v>
      </c>
      <c r="G33" s="501">
        <v>20.0473</v>
      </c>
      <c r="H33" s="376">
        <v>41.987900000000003</v>
      </c>
      <c r="I33" s="380"/>
      <c r="J33" s="381">
        <v>19.973199999999999</v>
      </c>
      <c r="K33" s="382">
        <v>741.52520000000004</v>
      </c>
      <c r="L33" s="383">
        <v>0</v>
      </c>
      <c r="N33" s="297">
        <v>29</v>
      </c>
      <c r="O33" s="322">
        <f>Cálculos!J38</f>
        <v>0</v>
      </c>
      <c r="P33" s="325">
        <f t="shared" si="3"/>
        <v>0</v>
      </c>
      <c r="Q33" s="328">
        <f t="shared" si="4"/>
        <v>0</v>
      </c>
      <c r="S33" s="355">
        <f t="shared" si="5"/>
        <v>19973.199999999997</v>
      </c>
      <c r="T33" s="335">
        <f t="shared" si="6"/>
        <v>705346.96684399992</v>
      </c>
      <c r="V33" s="321">
        <f t="shared" si="7"/>
        <v>0</v>
      </c>
      <c r="W33" s="325">
        <f t="shared" si="8"/>
        <v>0</v>
      </c>
      <c r="X33" s="328">
        <f t="shared" si="9"/>
        <v>0</v>
      </c>
      <c r="AE33" s="610" t="str">
        <f t="shared" si="0"/>
        <v>19.9732</v>
      </c>
      <c r="AF33" s="603"/>
      <c r="AG33" s="606"/>
      <c r="AH33" s="614"/>
      <c r="AI33" s="620">
        <f t="shared" si="1"/>
        <v>19.973199999999999</v>
      </c>
      <c r="AJ33" s="625">
        <f t="shared" si="2"/>
        <v>19.973199999999999</v>
      </c>
      <c r="AK33" s="608"/>
      <c r="AL33" s="608"/>
      <c r="AM33" s="608"/>
      <c r="AN33" s="608"/>
      <c r="AO33" s="608"/>
      <c r="AP33" s="608"/>
    </row>
    <row r="34" spans="1:42" x14ac:dyDescent="0.2">
      <c r="A34" s="375" t="s">
        <v>246</v>
      </c>
      <c r="B34" s="376">
        <v>20151001</v>
      </c>
      <c r="C34" s="377">
        <v>0.375</v>
      </c>
      <c r="D34" s="378">
        <v>1440</v>
      </c>
      <c r="E34" s="376"/>
      <c r="F34" s="379">
        <v>3714.6350000000002</v>
      </c>
      <c r="G34" s="501">
        <v>20.056999999999999</v>
      </c>
      <c r="H34" s="376">
        <v>41.9283</v>
      </c>
      <c r="I34" s="380"/>
      <c r="J34" s="381">
        <v>18.871500000000001</v>
      </c>
      <c r="K34" s="382">
        <v>700.62379999999996</v>
      </c>
      <c r="L34" s="383">
        <v>0</v>
      </c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18871.5</v>
      </c>
      <c r="T34" s="335">
        <f t="shared" si="6"/>
        <v>666440.79490500002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>18.8715</v>
      </c>
      <c r="AF34" s="603"/>
      <c r="AG34" s="606"/>
      <c r="AH34" s="614"/>
      <c r="AI34" s="620">
        <f t="shared" si="1"/>
        <v>18.871500000000001</v>
      </c>
      <c r="AJ34" s="625">
        <f t="shared" si="2"/>
        <v>18.871500000000001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168</v>
      </c>
      <c r="B37" s="306">
        <f>COUNT(B4:B35)</f>
        <v>31</v>
      </c>
      <c r="E37" s="311" t="s">
        <v>169</v>
      </c>
      <c r="F37" s="307">
        <f>MAX(F4:F35)</f>
        <v>3739.663</v>
      </c>
      <c r="G37" s="307">
        <f>MAX(G4:G35)</f>
        <v>26.760200000000001</v>
      </c>
      <c r="I37" s="311" t="s">
        <v>175</v>
      </c>
      <c r="J37" s="316">
        <f>SUM(J5:J35)</f>
        <v>379.37790000000001</v>
      </c>
      <c r="N37" s="311" t="s">
        <v>170</v>
      </c>
      <c r="O37" s="331">
        <f>AVERAGE(O5:O35)</f>
        <v>6324.7546498419852</v>
      </c>
      <c r="P37" s="331">
        <f>AVERAGE(P5:P35)</f>
        <v>26480.482767958427</v>
      </c>
      <c r="Q37" s="332">
        <f>AVERAGE(Q5:Q35)</f>
        <v>710.71268000274392</v>
      </c>
      <c r="S37" s="339">
        <f>SUM(S5:S35)</f>
        <v>379377.89999999997</v>
      </c>
      <c r="T37" s="338">
        <f>SUM(T5:T35)</f>
        <v>13397605.343792999</v>
      </c>
      <c r="V37" s="336">
        <f>SUM(V5:V35)</f>
        <v>2342.0329534872167</v>
      </c>
      <c r="W37" s="337">
        <f>SUM(W5:W35)</f>
        <v>9805.623569660278</v>
      </c>
      <c r="X37" s="353">
        <f>SUM(X5:X35)</f>
        <v>9293.9115434571213</v>
      </c>
      <c r="AE37" s="610"/>
      <c r="AF37" s="617" t="s">
        <v>228</v>
      </c>
      <c r="AG37" s="598">
        <f>COUNT(AG4:AG35)</f>
        <v>0</v>
      </c>
      <c r="AH37" s="608"/>
      <c r="AI37" s="608"/>
      <c r="AJ37" s="599">
        <f>SUM(AJ4:AJ34)</f>
        <v>398.27330000000012</v>
      </c>
      <c r="AK37" s="616" t="s">
        <v>188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170</v>
      </c>
      <c r="F38" s="308">
        <f>AVERAGE(F4:F35)</f>
        <v>3721.0732258064518</v>
      </c>
      <c r="G38" s="308">
        <f>AVERAGE(G4:G35)</f>
        <v>20.47569032258064</v>
      </c>
      <c r="I38" s="311" t="s">
        <v>181</v>
      </c>
      <c r="J38" s="317">
        <f>J37*35.31467</f>
        <v>13397.605343793</v>
      </c>
      <c r="O38" s="333" t="s">
        <v>192</v>
      </c>
      <c r="P38" s="333" t="s">
        <v>193</v>
      </c>
      <c r="Q38" s="333" t="s">
        <v>194</v>
      </c>
      <c r="S38" s="340" t="s">
        <v>188</v>
      </c>
      <c r="T38" s="340" t="s">
        <v>188</v>
      </c>
      <c r="V38" s="340" t="s">
        <v>188</v>
      </c>
      <c r="W38" s="340" t="s">
        <v>188</v>
      </c>
      <c r="X38" s="340" t="s">
        <v>188</v>
      </c>
      <c r="AE38" s="610"/>
      <c r="AF38" s="617" t="s">
        <v>229</v>
      </c>
      <c r="AG38" s="618">
        <f>COUNT(B4:B35)-COUNT(AG4:AG35)</f>
        <v>31</v>
      </c>
      <c r="AH38" s="608"/>
      <c r="AI38" s="608"/>
      <c r="AJ38" s="621">
        <f>AJ37/SUM(AI5:AI35)</f>
        <v>1.0498062749569759</v>
      </c>
      <c r="AK38" s="616" t="s">
        <v>230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171</v>
      </c>
      <c r="F39" s="309">
        <f>MIN(F4:F35)</f>
        <v>3695.6460000000002</v>
      </c>
      <c r="G39" s="309">
        <f>MIN(G4:G35)</f>
        <v>18.430499999999999</v>
      </c>
      <c r="S39" s="357" t="s">
        <v>195</v>
      </c>
      <c r="T39" s="357" t="s">
        <v>196</v>
      </c>
      <c r="V39" s="357" t="s">
        <v>35</v>
      </c>
      <c r="W39" s="357" t="s">
        <v>197</v>
      </c>
      <c r="X39" s="357" t="s">
        <v>198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199</v>
      </c>
      <c r="G40" s="357" t="s">
        <v>200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235</v>
      </c>
      <c r="AG41" s="598">
        <v>1</v>
      </c>
      <c r="AH41" s="608" t="s">
        <v>195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236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178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179</v>
      </c>
      <c r="F44" s="362">
        <f>F38*(1+$F$43)</f>
        <v>4093.1805483870971</v>
      </c>
      <c r="G44" s="362">
        <f>G38*(1+$F$43)</f>
        <v>22.523259354838707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180</v>
      </c>
      <c r="F45" s="362">
        <f>F38*(1-$F$43)</f>
        <v>3348.9659032258069</v>
      </c>
      <c r="G45" s="362">
        <f>G38*(1-$F$43)</f>
        <v>18.428121290322576</v>
      </c>
      <c r="H45" s="359"/>
      <c r="I45" s="359"/>
    </row>
    <row r="46" spans="1:42" x14ac:dyDescent="0.2">
      <c r="A46" s="311" t="s">
        <v>176</v>
      </c>
      <c r="B46" s="305" t="s">
        <v>177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A7" zoomScale="85" workbookViewId="0">
      <selection activeCell="A3" sqref="A3:O34"/>
    </sheetView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221</v>
      </c>
    </row>
    <row r="2" spans="1:41" ht="51.75" thickBot="1" x14ac:dyDescent="0.25">
      <c r="A2" s="363" t="s">
        <v>151</v>
      </c>
      <c r="B2" s="301" t="s">
        <v>152</v>
      </c>
      <c r="C2" s="301" t="s">
        <v>153</v>
      </c>
      <c r="D2" s="301" t="s">
        <v>154</v>
      </c>
      <c r="E2" s="301" t="s">
        <v>155</v>
      </c>
      <c r="F2" s="302" t="s">
        <v>201</v>
      </c>
      <c r="G2" s="302" t="s">
        <v>156</v>
      </c>
      <c r="H2" s="302" t="s">
        <v>202</v>
      </c>
      <c r="I2" s="302" t="s">
        <v>157</v>
      </c>
      <c r="J2" s="302" t="s">
        <v>158</v>
      </c>
      <c r="K2" s="302" t="s">
        <v>159</v>
      </c>
      <c r="L2" s="302" t="s">
        <v>203</v>
      </c>
      <c r="M2" s="302" t="s">
        <v>204</v>
      </c>
      <c r="N2" s="364" t="s">
        <v>205</v>
      </c>
      <c r="O2" s="399" t="s">
        <v>206</v>
      </c>
      <c r="Q2" s="358" t="s">
        <v>183</v>
      </c>
      <c r="R2" s="343" t="s">
        <v>182</v>
      </c>
      <c r="S2" s="404" t="s">
        <v>184</v>
      </c>
      <c r="T2" s="344" t="s">
        <v>185</v>
      </c>
      <c r="V2" s="344" t="s">
        <v>186</v>
      </c>
      <c r="W2" s="341" t="s">
        <v>187</v>
      </c>
      <c r="Y2" s="414" t="s">
        <v>189</v>
      </c>
      <c r="Z2" s="415" t="s">
        <v>190</v>
      </c>
      <c r="AA2" s="416" t="s">
        <v>191</v>
      </c>
      <c r="AF2" s="554" t="s">
        <v>222</v>
      </c>
      <c r="AG2" s="555" t="s">
        <v>155</v>
      </c>
      <c r="AH2" s="584" t="s">
        <v>223</v>
      </c>
      <c r="AI2" s="585" t="s">
        <v>224</v>
      </c>
      <c r="AJ2" s="558" t="s">
        <v>225</v>
      </c>
      <c r="AL2" s="556" t="s">
        <v>226</v>
      </c>
      <c r="AM2" s="557" t="s">
        <v>227</v>
      </c>
      <c r="AN2" s="341" t="s">
        <v>231</v>
      </c>
      <c r="AO2" s="341" t="s">
        <v>233</v>
      </c>
    </row>
    <row r="3" spans="1:41" x14ac:dyDescent="0.2">
      <c r="A3" s="366">
        <v>319</v>
      </c>
      <c r="B3" s="368">
        <v>0.375</v>
      </c>
      <c r="C3" s="367">
        <v>2015</v>
      </c>
      <c r="D3" s="367">
        <v>9</v>
      </c>
      <c r="E3" s="367">
        <v>1</v>
      </c>
      <c r="F3" s="393">
        <v>165160</v>
      </c>
      <c r="G3" s="367">
        <v>0</v>
      </c>
      <c r="H3" s="393">
        <v>310199</v>
      </c>
      <c r="I3" s="367">
        <v>0</v>
      </c>
      <c r="J3" s="367">
        <v>0</v>
      </c>
      <c r="K3" s="367">
        <v>0</v>
      </c>
      <c r="L3" s="394">
        <v>344.61399999999998</v>
      </c>
      <c r="M3" s="393">
        <v>22.1</v>
      </c>
      <c r="N3" s="371">
        <v>0</v>
      </c>
      <c r="O3" s="538">
        <v>18850</v>
      </c>
      <c r="P3" s="539">
        <f>F4-F3</f>
        <v>18850</v>
      </c>
      <c r="Q3" s="297">
        <v>1</v>
      </c>
      <c r="R3" s="417">
        <f>Cálculos!J10</f>
        <v>8715.6212676578307</v>
      </c>
      <c r="S3" s="418">
        <f>R3*4.1868</f>
        <v>36490.563123429805</v>
      </c>
      <c r="T3" s="419">
        <f>R3*0.11237</f>
        <v>979.37436184671037</v>
      </c>
      <c r="U3" s="401"/>
      <c r="V3" s="419">
        <f>O3</f>
        <v>18850</v>
      </c>
      <c r="W3" s="420">
        <f>V3*35.31467</f>
        <v>665681.52949999995</v>
      </c>
      <c r="X3" s="401"/>
      <c r="Y3" s="421">
        <f>V3*R3/1000000</f>
        <v>164.28946089535009</v>
      </c>
      <c r="Z3" s="422">
        <f>S3*V3/1000000</f>
        <v>687.84711487665186</v>
      </c>
      <c r="AA3" s="423">
        <f>W3*T3/1000000</f>
        <v>651.95142314720454</v>
      </c>
      <c r="AE3" s="581" t="str">
        <f>RIGHT(F3,6)</f>
        <v>165160</v>
      </c>
      <c r="AF3" s="366"/>
      <c r="AG3" s="371"/>
      <c r="AH3" s="559"/>
      <c r="AI3" s="586">
        <f>IFERROR(AE3*1,0)</f>
        <v>165160</v>
      </c>
      <c r="AJ3" s="560">
        <f>(AI3-AH3)</f>
        <v>165160</v>
      </c>
      <c r="AL3" s="561">
        <f>AH4-AH3</f>
        <v>0</v>
      </c>
      <c r="AM3" s="562">
        <f>AI4-AI3</f>
        <v>18850</v>
      </c>
      <c r="AN3" s="563">
        <f>(AM3-AL3)</f>
        <v>18850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2015</v>
      </c>
      <c r="D4" s="376">
        <v>9</v>
      </c>
      <c r="E4" s="376">
        <v>2</v>
      </c>
      <c r="F4" s="395">
        <v>184010</v>
      </c>
      <c r="G4" s="376">
        <v>0</v>
      </c>
      <c r="H4" s="395">
        <v>310945</v>
      </c>
      <c r="I4" s="376">
        <v>0</v>
      </c>
      <c r="J4" s="376">
        <v>0</v>
      </c>
      <c r="K4" s="376">
        <v>0</v>
      </c>
      <c r="L4" s="396">
        <v>344.84800000000001</v>
      </c>
      <c r="M4" s="395">
        <v>21.8</v>
      </c>
      <c r="N4" s="380">
        <v>0</v>
      </c>
      <c r="O4" s="540">
        <v>18773</v>
      </c>
      <c r="P4" s="539">
        <f t="shared" ref="P4:P33" si="0">F5-F4</f>
        <v>18773</v>
      </c>
      <c r="Q4" s="297">
        <v>2</v>
      </c>
      <c r="R4" s="321">
        <f>Cálculos!J11</f>
        <v>8778.3360272630907</v>
      </c>
      <c r="S4" s="325">
        <f>R4*4.1868</f>
        <v>36753.137278945105</v>
      </c>
      <c r="T4" s="328">
        <f>R4*0.11237</f>
        <v>986.42161938355343</v>
      </c>
      <c r="U4" s="401"/>
      <c r="V4" s="424">
        <f t="shared" ref="V4:V33" si="1">O4</f>
        <v>18773</v>
      </c>
      <c r="W4" s="425">
        <f>V4*35.31467</f>
        <v>662962.29990999994</v>
      </c>
      <c r="X4" s="401"/>
      <c r="Y4" s="304">
        <f>V4*R4/1000000</f>
        <v>164.79570223981</v>
      </c>
      <c r="Z4" s="325">
        <f>S4*V4/1000000</f>
        <v>689.96664613763642</v>
      </c>
      <c r="AA4" s="328">
        <f>W4*T4/1000000</f>
        <v>653.96034546746716</v>
      </c>
      <c r="AE4" s="581" t="str">
        <f t="shared" ref="AE4:AE34" si="2">RIGHT(F4,6)</f>
        <v>184010</v>
      </c>
      <c r="AF4" s="375"/>
      <c r="AG4" s="588"/>
      <c r="AH4" s="565"/>
      <c r="AI4" s="589">
        <f t="shared" ref="AI4:AI34" si="3">IFERROR(AE4*1,0)</f>
        <v>184010</v>
      </c>
      <c r="AJ4" s="564">
        <f t="shared" ref="AJ4:AJ34" si="4">(AI4-AH4)</f>
        <v>184010</v>
      </c>
      <c r="AL4" s="561">
        <f t="shared" ref="AL4:AM33" si="5">AH5-AH4</f>
        <v>0</v>
      </c>
      <c r="AM4" s="566">
        <f t="shared" si="5"/>
        <v>18773</v>
      </c>
      <c r="AN4" s="567">
        <f t="shared" ref="AN4:AN33" si="6">(AM4-AL4)</f>
        <v>18773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2015</v>
      </c>
      <c r="D5" s="376">
        <v>9</v>
      </c>
      <c r="E5" s="376">
        <v>3</v>
      </c>
      <c r="F5" s="395">
        <v>202783</v>
      </c>
      <c r="G5" s="376">
        <v>0</v>
      </c>
      <c r="H5" s="395">
        <v>311689</v>
      </c>
      <c r="I5" s="376">
        <v>0</v>
      </c>
      <c r="J5" s="376">
        <v>0</v>
      </c>
      <c r="K5" s="376">
        <v>0</v>
      </c>
      <c r="L5" s="396">
        <v>344.69299999999998</v>
      </c>
      <c r="M5" s="395">
        <v>22</v>
      </c>
      <c r="N5" s="380">
        <v>0</v>
      </c>
      <c r="O5" s="540">
        <v>16677</v>
      </c>
      <c r="P5" s="539">
        <f t="shared" si="0"/>
        <v>16677</v>
      </c>
      <c r="Q5" s="297">
        <v>3</v>
      </c>
      <c r="R5" s="426">
        <f>Cálculos!J12</f>
        <v>9342.8213668988192</v>
      </c>
      <c r="S5" s="325">
        <f t="shared" ref="S5:S33" si="8">R5*4.1868</f>
        <v>39116.524498931976</v>
      </c>
      <c r="T5" s="328">
        <f t="shared" ref="T5:T33" si="9">R5*0.11237</f>
        <v>1049.8528369984203</v>
      </c>
      <c r="U5" s="401"/>
      <c r="V5" s="424">
        <f t="shared" si="1"/>
        <v>16677</v>
      </c>
      <c r="W5" s="425">
        <f t="shared" ref="W5:W33" si="10">V5*35.31467</f>
        <v>588942.75159</v>
      </c>
      <c r="X5" s="401"/>
      <c r="Y5" s="304">
        <f t="shared" ref="Y5:Y33" si="11">V5*R5/1000000</f>
        <v>155.81023193577161</v>
      </c>
      <c r="Z5" s="325">
        <f t="shared" ref="Z5:Z33" si="12">S5*V5/1000000</f>
        <v>652.34627906868855</v>
      </c>
      <c r="AA5" s="328">
        <f t="shared" ref="AA5:AA33" si="13">W5*T5/1000000</f>
        <v>618.30321858641742</v>
      </c>
      <c r="AE5" s="581" t="str">
        <f t="shared" si="2"/>
        <v>202783</v>
      </c>
      <c r="AF5" s="375"/>
      <c r="AG5" s="588"/>
      <c r="AH5" s="565"/>
      <c r="AI5" s="589">
        <f t="shared" si="3"/>
        <v>202783</v>
      </c>
      <c r="AJ5" s="564">
        <f t="shared" si="4"/>
        <v>202783</v>
      </c>
      <c r="AL5" s="561">
        <f t="shared" si="5"/>
        <v>0</v>
      </c>
      <c r="AM5" s="566">
        <f t="shared" si="5"/>
        <v>16677</v>
      </c>
      <c r="AN5" s="567">
        <f t="shared" si="6"/>
        <v>16677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2015</v>
      </c>
      <c r="D6" s="376">
        <v>9</v>
      </c>
      <c r="E6" s="376">
        <v>4</v>
      </c>
      <c r="F6" s="395">
        <v>219460</v>
      </c>
      <c r="G6" s="376">
        <v>0</v>
      </c>
      <c r="H6" s="395">
        <v>312349</v>
      </c>
      <c r="I6" s="376">
        <v>0</v>
      </c>
      <c r="J6" s="376">
        <v>0</v>
      </c>
      <c r="K6" s="376">
        <v>0</v>
      </c>
      <c r="L6" s="396">
        <v>345.089</v>
      </c>
      <c r="M6" s="395">
        <v>22</v>
      </c>
      <c r="N6" s="380">
        <v>0</v>
      </c>
      <c r="O6" s="540">
        <v>14783</v>
      </c>
      <c r="P6" s="539">
        <f t="shared" si="0"/>
        <v>14783</v>
      </c>
      <c r="Q6" s="297">
        <v>4</v>
      </c>
      <c r="R6" s="426">
        <f>Cálculos!J13</f>
        <v>9350.7688375857197</v>
      </c>
      <c r="S6" s="325">
        <f t="shared" si="8"/>
        <v>39149.79896920389</v>
      </c>
      <c r="T6" s="328">
        <f t="shared" si="9"/>
        <v>1050.7458942795072</v>
      </c>
      <c r="U6" s="401"/>
      <c r="V6" s="424">
        <f t="shared" si="1"/>
        <v>14783</v>
      </c>
      <c r="W6" s="425">
        <f t="shared" si="10"/>
        <v>522056.76660999999</v>
      </c>
      <c r="X6" s="401"/>
      <c r="Y6" s="304">
        <f t="shared" si="11"/>
        <v>138.2324157260297</v>
      </c>
      <c r="Z6" s="325">
        <f t="shared" si="12"/>
        <v>578.75147816174115</v>
      </c>
      <c r="AA6" s="328">
        <f t="shared" si="13"/>
        <v>548.54900409629238</v>
      </c>
      <c r="AE6" s="581" t="str">
        <f t="shared" si="2"/>
        <v>219460</v>
      </c>
      <c r="AF6" s="375"/>
      <c r="AG6" s="588"/>
      <c r="AH6" s="565"/>
      <c r="AI6" s="589">
        <f t="shared" si="3"/>
        <v>219460</v>
      </c>
      <c r="AJ6" s="564">
        <f t="shared" si="4"/>
        <v>219460</v>
      </c>
      <c r="AL6" s="561">
        <f t="shared" si="5"/>
        <v>0</v>
      </c>
      <c r="AM6" s="566">
        <f t="shared" si="5"/>
        <v>14783</v>
      </c>
      <c r="AN6" s="567">
        <f t="shared" si="6"/>
        <v>14783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2015</v>
      </c>
      <c r="D7" s="376">
        <v>9</v>
      </c>
      <c r="E7" s="376">
        <v>5</v>
      </c>
      <c r="F7" s="395">
        <v>234243</v>
      </c>
      <c r="G7" s="376">
        <v>0</v>
      </c>
      <c r="H7" s="395">
        <v>312934</v>
      </c>
      <c r="I7" s="376">
        <v>0</v>
      </c>
      <c r="J7" s="376">
        <v>0</v>
      </c>
      <c r="K7" s="376">
        <v>0</v>
      </c>
      <c r="L7" s="396">
        <v>345.57600000000002</v>
      </c>
      <c r="M7" s="395">
        <v>21.8</v>
      </c>
      <c r="N7" s="380">
        <v>0</v>
      </c>
      <c r="O7" s="540">
        <v>509</v>
      </c>
      <c r="P7" s="539">
        <f t="shared" si="0"/>
        <v>509</v>
      </c>
      <c r="Q7" s="297">
        <v>5</v>
      </c>
      <c r="R7" s="426">
        <f>Cálculos!J14</f>
        <v>8950.933281349</v>
      </c>
      <c r="S7" s="325">
        <f t="shared" si="8"/>
        <v>37475.767462351992</v>
      </c>
      <c r="T7" s="328">
        <f t="shared" si="9"/>
        <v>1005.8163728251872</v>
      </c>
      <c r="U7" s="401"/>
      <c r="V7" s="424">
        <f t="shared" si="1"/>
        <v>509</v>
      </c>
      <c r="W7" s="425">
        <f t="shared" si="10"/>
        <v>17975.167030000001</v>
      </c>
      <c r="X7" s="401"/>
      <c r="Y7" s="304">
        <f t="shared" si="11"/>
        <v>4.5560250402066407</v>
      </c>
      <c r="Z7" s="325">
        <f t="shared" si="12"/>
        <v>19.075165638337165</v>
      </c>
      <c r="AA7" s="328">
        <f t="shared" si="13"/>
        <v>18.079717303041491</v>
      </c>
      <c r="AE7" s="581" t="str">
        <f t="shared" si="2"/>
        <v>234243</v>
      </c>
      <c r="AF7" s="375"/>
      <c r="AG7" s="588"/>
      <c r="AH7" s="565"/>
      <c r="AI7" s="589">
        <f t="shared" si="3"/>
        <v>234243</v>
      </c>
      <c r="AJ7" s="564">
        <f t="shared" si="4"/>
        <v>234243</v>
      </c>
      <c r="AL7" s="561">
        <f t="shared" si="5"/>
        <v>0</v>
      </c>
      <c r="AM7" s="566">
        <f t="shared" si="5"/>
        <v>509</v>
      </c>
      <c r="AN7" s="567">
        <f t="shared" si="6"/>
        <v>509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2015</v>
      </c>
      <c r="D8" s="376">
        <v>9</v>
      </c>
      <c r="E8" s="376">
        <v>6</v>
      </c>
      <c r="F8" s="395">
        <v>234752</v>
      </c>
      <c r="G8" s="376">
        <v>0</v>
      </c>
      <c r="H8" s="395">
        <v>312954</v>
      </c>
      <c r="I8" s="376">
        <v>0</v>
      </c>
      <c r="J8" s="376">
        <v>0</v>
      </c>
      <c r="K8" s="376">
        <v>0</v>
      </c>
      <c r="L8" s="396">
        <v>352.72699999999998</v>
      </c>
      <c r="M8" s="395">
        <v>21</v>
      </c>
      <c r="N8" s="380">
        <v>0</v>
      </c>
      <c r="O8" s="540">
        <v>7017</v>
      </c>
      <c r="P8" s="539">
        <f t="shared" si="0"/>
        <v>7017</v>
      </c>
      <c r="Q8" s="297">
        <v>6</v>
      </c>
      <c r="R8" s="426">
        <f>Cálculos!J15</f>
        <v>8883.9035514702391</v>
      </c>
      <c r="S8" s="325">
        <f t="shared" si="8"/>
        <v>37195.127389295594</v>
      </c>
      <c r="T8" s="328">
        <f t="shared" si="9"/>
        <v>998.2842420787108</v>
      </c>
      <c r="U8" s="401"/>
      <c r="V8" s="424">
        <f t="shared" si="1"/>
        <v>7017</v>
      </c>
      <c r="W8" s="425">
        <f t="shared" si="10"/>
        <v>247803.03938999999</v>
      </c>
      <c r="X8" s="401"/>
      <c r="Y8" s="304">
        <f t="shared" si="11"/>
        <v>62.338351220666667</v>
      </c>
      <c r="Z8" s="325">
        <f t="shared" si="12"/>
        <v>260.99820889068718</v>
      </c>
      <c r="AA8" s="328">
        <f t="shared" si="13"/>
        <v>247.37786936224705</v>
      </c>
      <c r="AE8" s="581" t="str">
        <f t="shared" si="2"/>
        <v>234752</v>
      </c>
      <c r="AF8" s="375"/>
      <c r="AG8" s="588"/>
      <c r="AH8" s="565"/>
      <c r="AI8" s="589">
        <f t="shared" si="3"/>
        <v>234752</v>
      </c>
      <c r="AJ8" s="564">
        <f t="shared" si="4"/>
        <v>234752</v>
      </c>
      <c r="AL8" s="561">
        <f t="shared" si="5"/>
        <v>0</v>
      </c>
      <c r="AM8" s="566">
        <f t="shared" si="5"/>
        <v>7017</v>
      </c>
      <c r="AN8" s="567">
        <f t="shared" si="6"/>
        <v>7017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2015</v>
      </c>
      <c r="D9" s="376">
        <v>9</v>
      </c>
      <c r="E9" s="376">
        <v>7</v>
      </c>
      <c r="F9" s="395">
        <v>241769</v>
      </c>
      <c r="G9" s="376">
        <v>0</v>
      </c>
      <c r="H9" s="395">
        <v>313229</v>
      </c>
      <c r="I9" s="376">
        <v>0</v>
      </c>
      <c r="J9" s="376">
        <v>0</v>
      </c>
      <c r="K9" s="376">
        <v>0</v>
      </c>
      <c r="L9" s="396">
        <v>351.11500000000001</v>
      </c>
      <c r="M9" s="395">
        <v>23.1</v>
      </c>
      <c r="N9" s="380">
        <v>0</v>
      </c>
      <c r="O9" s="540">
        <v>16079</v>
      </c>
      <c r="P9" s="539">
        <f t="shared" si="0"/>
        <v>16079</v>
      </c>
      <c r="Q9" s="297">
        <v>7</v>
      </c>
      <c r="R9" s="426">
        <f>Cálculos!J16</f>
        <v>8827.5280425065394</v>
      </c>
      <c r="S9" s="325">
        <f t="shared" si="8"/>
        <v>36959.094408366378</v>
      </c>
      <c r="T9" s="328">
        <f t="shared" si="9"/>
        <v>991.94932613645983</v>
      </c>
      <c r="U9" s="401"/>
      <c r="V9" s="424">
        <f t="shared" si="1"/>
        <v>16079</v>
      </c>
      <c r="W9" s="425">
        <f t="shared" si="10"/>
        <v>567824.57892999996</v>
      </c>
      <c r="X9" s="401"/>
      <c r="Y9" s="304">
        <f t="shared" si="11"/>
        <v>141.93782339546263</v>
      </c>
      <c r="Z9" s="325">
        <f t="shared" si="12"/>
        <v>594.26527899212306</v>
      </c>
      <c r="AA9" s="328">
        <f t="shared" si="13"/>
        <v>563.25320843333259</v>
      </c>
      <c r="AE9" s="581" t="str">
        <f t="shared" si="2"/>
        <v>241769</v>
      </c>
      <c r="AF9" s="375"/>
      <c r="AG9" s="588"/>
      <c r="AH9" s="565"/>
      <c r="AI9" s="589">
        <f t="shared" si="3"/>
        <v>241769</v>
      </c>
      <c r="AJ9" s="564">
        <f t="shared" si="4"/>
        <v>241769</v>
      </c>
      <c r="AL9" s="561">
        <f t="shared" si="5"/>
        <v>667700</v>
      </c>
      <c r="AM9" s="566">
        <f t="shared" si="5"/>
        <v>16079</v>
      </c>
      <c r="AN9" s="567">
        <f t="shared" si="6"/>
        <v>-651621</v>
      </c>
      <c r="AO9" s="590">
        <f t="shared" si="7"/>
        <v>-40.526214316810744</v>
      </c>
    </row>
    <row r="10" spans="1:41" x14ac:dyDescent="0.2">
      <c r="A10" s="375">
        <v>319</v>
      </c>
      <c r="B10" s="377">
        <v>0.375</v>
      </c>
      <c r="C10" s="376">
        <v>2015</v>
      </c>
      <c r="D10" s="376">
        <v>9</v>
      </c>
      <c r="E10" s="376">
        <v>8</v>
      </c>
      <c r="F10" s="395">
        <v>257848</v>
      </c>
      <c r="G10" s="376">
        <v>0</v>
      </c>
      <c r="H10" s="395">
        <v>313863</v>
      </c>
      <c r="I10" s="376">
        <v>0</v>
      </c>
      <c r="J10" s="376">
        <v>0</v>
      </c>
      <c r="K10" s="376">
        <v>0</v>
      </c>
      <c r="L10" s="396">
        <v>346.39800000000002</v>
      </c>
      <c r="M10" s="395">
        <v>22.1</v>
      </c>
      <c r="N10" s="380">
        <v>0</v>
      </c>
      <c r="O10" s="540">
        <v>15677</v>
      </c>
      <c r="P10" s="539">
        <f t="shared" si="0"/>
        <v>15677</v>
      </c>
      <c r="Q10" s="297">
        <v>8</v>
      </c>
      <c r="R10" s="426">
        <f>Cálculos!J17</f>
        <v>8826.9433987187094</v>
      </c>
      <c r="S10" s="325">
        <f t="shared" si="8"/>
        <v>36956.646621755492</v>
      </c>
      <c r="T10" s="328">
        <f t="shared" si="9"/>
        <v>991.88362971402137</v>
      </c>
      <c r="U10" s="401"/>
      <c r="V10" s="424">
        <f t="shared" si="1"/>
        <v>15677</v>
      </c>
      <c r="W10" s="425">
        <f t="shared" si="10"/>
        <v>553628.08158999996</v>
      </c>
      <c r="X10" s="401"/>
      <c r="Y10" s="304">
        <f t="shared" si="11"/>
        <v>138.37999166171321</v>
      </c>
      <c r="Z10" s="325">
        <f t="shared" si="12"/>
        <v>579.36934908926082</v>
      </c>
      <c r="AA10" s="328">
        <f t="shared" si="13"/>
        <v>549.13463107909956</v>
      </c>
      <c r="AE10" s="581" t="str">
        <f t="shared" si="2"/>
        <v>257848</v>
      </c>
      <c r="AF10" s="375">
        <v>319</v>
      </c>
      <c r="AG10" s="588">
        <v>8</v>
      </c>
      <c r="AH10" s="565">
        <v>667700</v>
      </c>
      <c r="AI10" s="589">
        <f t="shared" si="3"/>
        <v>257848</v>
      </c>
      <c r="AJ10" s="564">
        <f t="shared" si="4"/>
        <v>-409852</v>
      </c>
      <c r="AL10" s="561">
        <f t="shared" si="5"/>
        <v>6435</v>
      </c>
      <c r="AM10" s="566">
        <f t="shared" si="5"/>
        <v>15677</v>
      </c>
      <c r="AN10" s="567">
        <f t="shared" si="6"/>
        <v>9242</v>
      </c>
      <c r="AO10" s="590">
        <f t="shared" si="7"/>
        <v>0.58952605728136764</v>
      </c>
    </row>
    <row r="11" spans="1:41" x14ac:dyDescent="0.2">
      <c r="A11" s="375">
        <v>319</v>
      </c>
      <c r="B11" s="377">
        <v>0.375</v>
      </c>
      <c r="C11" s="376">
        <v>2015</v>
      </c>
      <c r="D11" s="376">
        <v>9</v>
      </c>
      <c r="E11" s="376">
        <v>9</v>
      </c>
      <c r="F11" s="395">
        <v>273525</v>
      </c>
      <c r="G11" s="376">
        <v>0</v>
      </c>
      <c r="H11" s="395">
        <v>314481</v>
      </c>
      <c r="I11" s="376">
        <v>0</v>
      </c>
      <c r="J11" s="376">
        <v>0</v>
      </c>
      <c r="K11" s="376">
        <v>0</v>
      </c>
      <c r="L11" s="396">
        <v>346.48899999999998</v>
      </c>
      <c r="M11" s="395">
        <v>22</v>
      </c>
      <c r="N11" s="380">
        <v>0</v>
      </c>
      <c r="O11" s="540">
        <v>15412</v>
      </c>
      <c r="P11" s="539">
        <f t="shared" si="0"/>
        <v>15412</v>
      </c>
      <c r="Q11" s="297">
        <v>9</v>
      </c>
      <c r="R11" s="582">
        <f>Cálculos!J18</f>
        <v>8827.4593828556008</v>
      </c>
      <c r="S11" s="325">
        <f t="shared" si="8"/>
        <v>36958.806944139826</v>
      </c>
      <c r="T11" s="328">
        <f t="shared" si="9"/>
        <v>991.9416108514838</v>
      </c>
      <c r="V11" s="355">
        <f t="shared" si="1"/>
        <v>15412</v>
      </c>
      <c r="W11" s="409">
        <f t="shared" si="10"/>
        <v>544269.69403999997</v>
      </c>
      <c r="Y11" s="304">
        <f t="shared" si="11"/>
        <v>136.04880400857053</v>
      </c>
      <c r="Z11" s="325">
        <f t="shared" si="12"/>
        <v>569.60913262308304</v>
      </c>
      <c r="AA11" s="328">
        <f t="shared" si="13"/>
        <v>539.88375704368184</v>
      </c>
      <c r="AE11" s="581" t="str">
        <f t="shared" si="2"/>
        <v>273525</v>
      </c>
      <c r="AF11" s="375">
        <v>319</v>
      </c>
      <c r="AG11" s="588">
        <v>9</v>
      </c>
      <c r="AH11" s="565">
        <v>674135</v>
      </c>
      <c r="AI11" s="589">
        <f t="shared" si="3"/>
        <v>273525</v>
      </c>
      <c r="AJ11" s="564">
        <f t="shared" si="4"/>
        <v>-400610</v>
      </c>
      <c r="AL11" s="561">
        <f t="shared" si="5"/>
        <v>6117</v>
      </c>
      <c r="AM11" s="566">
        <f t="shared" si="5"/>
        <v>15412</v>
      </c>
      <c r="AN11" s="567">
        <f t="shared" si="6"/>
        <v>9295</v>
      </c>
      <c r="AO11" s="590">
        <f t="shared" si="7"/>
        <v>0.6031014793667272</v>
      </c>
    </row>
    <row r="12" spans="1:41" x14ac:dyDescent="0.2">
      <c r="A12" s="375">
        <v>319</v>
      </c>
      <c r="B12" s="377">
        <v>0.375</v>
      </c>
      <c r="C12" s="376">
        <v>2015</v>
      </c>
      <c r="D12" s="376">
        <v>9</v>
      </c>
      <c r="E12" s="376">
        <v>10</v>
      </c>
      <c r="F12" s="395">
        <v>288937</v>
      </c>
      <c r="G12" s="376">
        <v>0</v>
      </c>
      <c r="H12" s="395">
        <v>315088</v>
      </c>
      <c r="I12" s="376">
        <v>0</v>
      </c>
      <c r="J12" s="376">
        <v>0</v>
      </c>
      <c r="K12" s="376">
        <v>0</v>
      </c>
      <c r="L12" s="396">
        <v>346.63900000000001</v>
      </c>
      <c r="M12" s="395">
        <v>22</v>
      </c>
      <c r="N12" s="380">
        <v>0</v>
      </c>
      <c r="O12" s="540">
        <v>16807</v>
      </c>
      <c r="P12" s="539">
        <f t="shared" si="0"/>
        <v>16807</v>
      </c>
      <c r="Q12" s="297">
        <v>10</v>
      </c>
      <c r="R12" s="582">
        <f>Cálculos!J19</f>
        <v>8828.0105718797895</v>
      </c>
      <c r="S12" s="325">
        <f t="shared" si="8"/>
        <v>36961.114662346299</v>
      </c>
      <c r="T12" s="328">
        <f t="shared" si="9"/>
        <v>992.00354796213196</v>
      </c>
      <c r="V12" s="355">
        <f t="shared" si="1"/>
        <v>16807</v>
      </c>
      <c r="W12" s="409">
        <f t="shared" si="10"/>
        <v>593533.65868999995</v>
      </c>
      <c r="Y12" s="304">
        <f t="shared" si="11"/>
        <v>148.37237368158361</v>
      </c>
      <c r="Z12" s="325">
        <f t="shared" si="12"/>
        <v>621.20545413005425</v>
      </c>
      <c r="AA12" s="328">
        <f t="shared" si="13"/>
        <v>588.78749525542503</v>
      </c>
      <c r="AE12" s="581" t="str">
        <f t="shared" si="2"/>
        <v>288937</v>
      </c>
      <c r="AF12" s="375">
        <v>319</v>
      </c>
      <c r="AG12" s="588">
        <v>10</v>
      </c>
      <c r="AH12" s="565">
        <v>680252</v>
      </c>
      <c r="AI12" s="589">
        <f t="shared" si="3"/>
        <v>288937</v>
      </c>
      <c r="AJ12" s="564">
        <f t="shared" si="4"/>
        <v>-391315</v>
      </c>
      <c r="AL12" s="561">
        <f t="shared" si="5"/>
        <v>10203</v>
      </c>
      <c r="AM12" s="566">
        <f t="shared" si="5"/>
        <v>16807</v>
      </c>
      <c r="AN12" s="567">
        <f t="shared" si="6"/>
        <v>6604</v>
      </c>
      <c r="AO12" s="590">
        <f t="shared" si="7"/>
        <v>0.39293151662997561</v>
      </c>
    </row>
    <row r="13" spans="1:41" x14ac:dyDescent="0.2">
      <c r="A13" s="375">
        <v>319</v>
      </c>
      <c r="B13" s="377">
        <v>0.375</v>
      </c>
      <c r="C13" s="376">
        <v>2015</v>
      </c>
      <c r="D13" s="376">
        <v>9</v>
      </c>
      <c r="E13" s="376">
        <v>11</v>
      </c>
      <c r="F13" s="395">
        <v>305744</v>
      </c>
      <c r="G13" s="376">
        <v>0</v>
      </c>
      <c r="H13" s="395">
        <v>315749</v>
      </c>
      <c r="I13" s="376">
        <v>0</v>
      </c>
      <c r="J13" s="376">
        <v>0</v>
      </c>
      <c r="K13" s="376">
        <v>0</v>
      </c>
      <c r="L13" s="396">
        <v>346.66800000000001</v>
      </c>
      <c r="M13" s="395">
        <v>21.7</v>
      </c>
      <c r="N13" s="380">
        <v>0</v>
      </c>
      <c r="O13" s="540">
        <v>13644</v>
      </c>
      <c r="P13" s="539">
        <f t="shared" si="0"/>
        <v>13644</v>
      </c>
      <c r="Q13" s="297">
        <v>11</v>
      </c>
      <c r="R13" s="582">
        <f>Cálculos!J20</f>
        <v>8772.3535161865402</v>
      </c>
      <c r="S13" s="325">
        <f t="shared" si="8"/>
        <v>36728.089701569806</v>
      </c>
      <c r="T13" s="328">
        <f t="shared" si="9"/>
        <v>985.74936461388154</v>
      </c>
      <c r="V13" s="355">
        <f t="shared" si="1"/>
        <v>13644</v>
      </c>
      <c r="W13" s="409">
        <f t="shared" si="10"/>
        <v>481833.35748000001</v>
      </c>
      <c r="Y13" s="304">
        <f t="shared" si="11"/>
        <v>119.68999137484916</v>
      </c>
      <c r="Z13" s="325">
        <f t="shared" si="12"/>
        <v>501.11805588821846</v>
      </c>
      <c r="AA13" s="328">
        <f t="shared" si="13"/>
        <v>474.96692598568325</v>
      </c>
      <c r="AE13" s="581" t="str">
        <f t="shared" si="2"/>
        <v>305744</v>
      </c>
      <c r="AF13" s="375">
        <v>319</v>
      </c>
      <c r="AG13" s="588">
        <v>11</v>
      </c>
      <c r="AH13" s="565">
        <v>690455</v>
      </c>
      <c r="AI13" s="589">
        <f t="shared" si="3"/>
        <v>305744</v>
      </c>
      <c r="AJ13" s="564">
        <f t="shared" si="4"/>
        <v>-384711</v>
      </c>
      <c r="AL13" s="561">
        <f t="shared" si="5"/>
        <v>17526</v>
      </c>
      <c r="AM13" s="566">
        <f t="shared" si="5"/>
        <v>13644</v>
      </c>
      <c r="AN13" s="567">
        <f t="shared" si="6"/>
        <v>-3882</v>
      </c>
      <c r="AO13" s="590">
        <f t="shared" si="7"/>
        <v>-0.28452066842568163</v>
      </c>
    </row>
    <row r="14" spans="1:41" x14ac:dyDescent="0.2">
      <c r="A14" s="375">
        <v>319</v>
      </c>
      <c r="B14" s="377">
        <v>0.375</v>
      </c>
      <c r="C14" s="376">
        <v>2015</v>
      </c>
      <c r="D14" s="376">
        <v>9</v>
      </c>
      <c r="E14" s="376">
        <v>12</v>
      </c>
      <c r="F14" s="395">
        <v>319388</v>
      </c>
      <c r="G14" s="376">
        <v>0</v>
      </c>
      <c r="H14" s="395">
        <v>316286</v>
      </c>
      <c r="I14" s="376">
        <v>0</v>
      </c>
      <c r="J14" s="376">
        <v>0</v>
      </c>
      <c r="K14" s="376">
        <v>0</v>
      </c>
      <c r="L14" s="396">
        <v>347.41500000000002</v>
      </c>
      <c r="M14" s="395">
        <v>21.4</v>
      </c>
      <c r="N14" s="380">
        <v>0</v>
      </c>
      <c r="O14" s="540">
        <v>1655</v>
      </c>
      <c r="P14" s="539">
        <f t="shared" si="0"/>
        <v>1655</v>
      </c>
      <c r="Q14" s="297">
        <v>12</v>
      </c>
      <c r="R14" s="582">
        <f>Cálculos!J21</f>
        <v>8828.5204232647593</v>
      </c>
      <c r="S14" s="325">
        <f t="shared" si="8"/>
        <v>36963.24930812489</v>
      </c>
      <c r="T14" s="328">
        <f t="shared" si="9"/>
        <v>992.06083996226096</v>
      </c>
      <c r="V14" s="355">
        <f t="shared" si="1"/>
        <v>1655</v>
      </c>
      <c r="W14" s="409">
        <f t="shared" si="10"/>
        <v>58445.778850000002</v>
      </c>
      <c r="Y14" s="304">
        <f t="shared" si="11"/>
        <v>14.611201300503177</v>
      </c>
      <c r="Z14" s="325">
        <f t="shared" si="12"/>
        <v>61.174177604946692</v>
      </c>
      <c r="AA14" s="328">
        <f t="shared" si="13"/>
        <v>57.981768458179552</v>
      </c>
      <c r="AE14" s="581" t="str">
        <f t="shared" si="2"/>
        <v>319388</v>
      </c>
      <c r="AF14" s="375">
        <v>319</v>
      </c>
      <c r="AG14" s="588">
        <v>12</v>
      </c>
      <c r="AH14" s="565">
        <v>707981</v>
      </c>
      <c r="AI14" s="589">
        <f t="shared" si="3"/>
        <v>319388</v>
      </c>
      <c r="AJ14" s="564">
        <f t="shared" si="4"/>
        <v>-388593</v>
      </c>
      <c r="AL14" s="561">
        <f t="shared" si="5"/>
        <v>12275</v>
      </c>
      <c r="AM14" s="566">
        <f t="shared" si="5"/>
        <v>1655</v>
      </c>
      <c r="AN14" s="567">
        <f t="shared" si="6"/>
        <v>-10620</v>
      </c>
      <c r="AO14" s="590">
        <f t="shared" si="7"/>
        <v>-6.4169184290030215</v>
      </c>
    </row>
    <row r="15" spans="1:41" x14ac:dyDescent="0.2">
      <c r="A15" s="375">
        <v>319</v>
      </c>
      <c r="B15" s="377">
        <v>0.375</v>
      </c>
      <c r="C15" s="376">
        <v>2015</v>
      </c>
      <c r="D15" s="376">
        <v>9</v>
      </c>
      <c r="E15" s="376">
        <v>13</v>
      </c>
      <c r="F15" s="395">
        <v>321043</v>
      </c>
      <c r="G15" s="376">
        <v>0</v>
      </c>
      <c r="H15" s="395">
        <v>316350</v>
      </c>
      <c r="I15" s="376">
        <v>0</v>
      </c>
      <c r="J15" s="376">
        <v>0</v>
      </c>
      <c r="K15" s="376">
        <v>0</v>
      </c>
      <c r="L15" s="396">
        <v>351.94099999999997</v>
      </c>
      <c r="M15" s="395">
        <v>21.7</v>
      </c>
      <c r="N15" s="380">
        <v>0</v>
      </c>
      <c r="O15" s="540">
        <v>878</v>
      </c>
      <c r="P15" s="539">
        <f t="shared" si="0"/>
        <v>878</v>
      </c>
      <c r="Q15" s="297">
        <v>13</v>
      </c>
      <c r="R15" s="582">
        <f>Cálculos!J22</f>
        <v>8724.7198365751392</v>
      </c>
      <c r="S15" s="325">
        <f t="shared" si="8"/>
        <v>36528.65701177279</v>
      </c>
      <c r="T15" s="328">
        <f t="shared" si="9"/>
        <v>980.39676803594841</v>
      </c>
      <c r="V15" s="355">
        <f t="shared" si="1"/>
        <v>878</v>
      </c>
      <c r="W15" s="409">
        <f t="shared" si="10"/>
        <v>31006.28026</v>
      </c>
      <c r="Y15" s="304">
        <f t="shared" si="11"/>
        <v>7.6603040165129723</v>
      </c>
      <c r="Z15" s="325">
        <f t="shared" si="12"/>
        <v>32.072160856336509</v>
      </c>
      <c r="AA15" s="328">
        <f t="shared" si="13"/>
        <v>30.398456955720828</v>
      </c>
      <c r="AE15" s="581" t="str">
        <f t="shared" si="2"/>
        <v>321043</v>
      </c>
      <c r="AF15" s="375">
        <v>319</v>
      </c>
      <c r="AG15" s="588">
        <v>13</v>
      </c>
      <c r="AH15" s="565">
        <v>720256</v>
      </c>
      <c r="AI15" s="589">
        <f t="shared" si="3"/>
        <v>321043</v>
      </c>
      <c r="AJ15" s="564">
        <f t="shared" si="4"/>
        <v>-399213</v>
      </c>
      <c r="AL15" s="561">
        <f t="shared" si="5"/>
        <v>11221</v>
      </c>
      <c r="AM15" s="566">
        <f t="shared" si="5"/>
        <v>878</v>
      </c>
      <c r="AN15" s="567">
        <f t="shared" si="6"/>
        <v>-10343</v>
      </c>
      <c r="AO15" s="590">
        <f t="shared" si="7"/>
        <v>-11.780182232346242</v>
      </c>
    </row>
    <row r="16" spans="1:41" x14ac:dyDescent="0.2">
      <c r="A16" s="375">
        <v>319</v>
      </c>
      <c r="B16" s="377">
        <v>0.375</v>
      </c>
      <c r="C16" s="376">
        <v>2015</v>
      </c>
      <c r="D16" s="376">
        <v>9</v>
      </c>
      <c r="E16" s="376">
        <v>14</v>
      </c>
      <c r="F16" s="395">
        <v>321921</v>
      </c>
      <c r="G16" s="376">
        <v>0</v>
      </c>
      <c r="H16" s="395">
        <v>316384</v>
      </c>
      <c r="I16" s="376">
        <v>0</v>
      </c>
      <c r="J16" s="376">
        <v>0</v>
      </c>
      <c r="K16" s="376">
        <v>0</v>
      </c>
      <c r="L16" s="396">
        <v>350.24400000000003</v>
      </c>
      <c r="M16" s="395">
        <v>20.5</v>
      </c>
      <c r="N16" s="380">
        <v>0</v>
      </c>
      <c r="O16" s="540">
        <v>128</v>
      </c>
      <c r="P16" s="539">
        <f t="shared" si="0"/>
        <v>128</v>
      </c>
      <c r="Q16" s="297">
        <v>14</v>
      </c>
      <c r="R16" s="582">
        <f>Cálculos!J23</f>
        <v>8784.5971022441699</v>
      </c>
      <c r="S16" s="325">
        <f t="shared" si="8"/>
        <v>36779.351147675887</v>
      </c>
      <c r="T16" s="328">
        <f t="shared" si="9"/>
        <v>987.12517637917733</v>
      </c>
      <c r="V16" s="355">
        <f t="shared" si="1"/>
        <v>128</v>
      </c>
      <c r="W16" s="409">
        <f t="shared" si="10"/>
        <v>4520.2777599999999</v>
      </c>
      <c r="Y16" s="304">
        <f t="shared" si="11"/>
        <v>1.1244284290872537</v>
      </c>
      <c r="Z16" s="325">
        <f t="shared" si="12"/>
        <v>4.7077569469025136</v>
      </c>
      <c r="AA16" s="328">
        <f t="shared" si="13"/>
        <v>4.4620799811228729</v>
      </c>
      <c r="AE16" s="581" t="str">
        <f t="shared" si="2"/>
        <v>321921</v>
      </c>
      <c r="AF16" s="375">
        <v>319</v>
      </c>
      <c r="AG16" s="588">
        <v>14</v>
      </c>
      <c r="AH16" s="565">
        <v>731477</v>
      </c>
      <c r="AI16" s="589">
        <f t="shared" si="3"/>
        <v>321921</v>
      </c>
      <c r="AJ16" s="564">
        <f t="shared" si="4"/>
        <v>-409556</v>
      </c>
      <c r="AL16" s="561">
        <f t="shared" si="5"/>
        <v>12766</v>
      </c>
      <c r="AM16" s="566">
        <f t="shared" si="5"/>
        <v>128</v>
      </c>
      <c r="AN16" s="567">
        <f t="shared" si="6"/>
        <v>-12638</v>
      </c>
      <c r="AO16" s="590">
        <f t="shared" si="7"/>
        <v>-98.734375</v>
      </c>
    </row>
    <row r="17" spans="1:41" x14ac:dyDescent="0.2">
      <c r="A17" s="375">
        <v>319</v>
      </c>
      <c r="B17" s="377">
        <v>0.375</v>
      </c>
      <c r="C17" s="376">
        <v>2015</v>
      </c>
      <c r="D17" s="376">
        <v>9</v>
      </c>
      <c r="E17" s="376">
        <v>15</v>
      </c>
      <c r="F17" s="395">
        <v>322049</v>
      </c>
      <c r="G17" s="376">
        <v>0</v>
      </c>
      <c r="H17" s="395">
        <v>316389</v>
      </c>
      <c r="I17" s="376">
        <v>0</v>
      </c>
      <c r="J17" s="376">
        <v>0</v>
      </c>
      <c r="K17" s="376">
        <v>0</v>
      </c>
      <c r="L17" s="396">
        <v>348.637</v>
      </c>
      <c r="M17" s="395">
        <v>20.8</v>
      </c>
      <c r="N17" s="380">
        <v>0</v>
      </c>
      <c r="O17" s="540">
        <v>5340</v>
      </c>
      <c r="P17" s="539">
        <f t="shared" si="0"/>
        <v>5340</v>
      </c>
      <c r="Q17" s="297">
        <v>15</v>
      </c>
      <c r="R17" s="582">
        <f>Cálculos!J24</f>
        <v>8789.17681113447</v>
      </c>
      <c r="S17" s="325">
        <f t="shared" si="8"/>
        <v>36798.5254728578</v>
      </c>
      <c r="T17" s="328">
        <f t="shared" si="9"/>
        <v>987.63979826718037</v>
      </c>
      <c r="V17" s="355">
        <f t="shared" si="1"/>
        <v>5340</v>
      </c>
      <c r="W17" s="409">
        <f t="shared" si="10"/>
        <v>188580.33780000001</v>
      </c>
      <c r="Y17" s="304">
        <f t="shared" si="11"/>
        <v>46.93420417145807</v>
      </c>
      <c r="Z17" s="325">
        <f t="shared" si="12"/>
        <v>196.50412602506066</v>
      </c>
      <c r="AA17" s="328">
        <f t="shared" si="13"/>
        <v>186.24944678194873</v>
      </c>
      <c r="AE17" s="581" t="str">
        <f t="shared" si="2"/>
        <v>322049</v>
      </c>
      <c r="AF17" s="375">
        <v>319</v>
      </c>
      <c r="AG17" s="588">
        <v>15</v>
      </c>
      <c r="AH17" s="565">
        <v>744243</v>
      </c>
      <c r="AI17" s="589">
        <f t="shared" si="3"/>
        <v>322049</v>
      </c>
      <c r="AJ17" s="564">
        <f t="shared" si="4"/>
        <v>-422194</v>
      </c>
      <c r="AL17" s="561">
        <f t="shared" si="5"/>
        <v>5446</v>
      </c>
      <c r="AM17" s="566">
        <f t="shared" si="5"/>
        <v>5340</v>
      </c>
      <c r="AN17" s="567">
        <f t="shared" si="6"/>
        <v>-106</v>
      </c>
      <c r="AO17" s="590">
        <f t="shared" si="7"/>
        <v>-1.9850187265917602E-2</v>
      </c>
    </row>
    <row r="18" spans="1:41" x14ac:dyDescent="0.2">
      <c r="A18" s="375">
        <v>319</v>
      </c>
      <c r="B18" s="377">
        <v>0.375</v>
      </c>
      <c r="C18" s="376">
        <v>2015</v>
      </c>
      <c r="D18" s="376">
        <v>9</v>
      </c>
      <c r="E18" s="376">
        <v>16</v>
      </c>
      <c r="F18" s="395">
        <v>327389</v>
      </c>
      <c r="G18" s="376">
        <v>0</v>
      </c>
      <c r="H18" s="395">
        <v>316597</v>
      </c>
      <c r="I18" s="376">
        <v>0</v>
      </c>
      <c r="J18" s="376">
        <v>0</v>
      </c>
      <c r="K18" s="376">
        <v>0</v>
      </c>
      <c r="L18" s="396">
        <v>348.13799999999998</v>
      </c>
      <c r="M18" s="395">
        <v>21</v>
      </c>
      <c r="N18" s="380">
        <v>0</v>
      </c>
      <c r="O18" s="540">
        <v>14773</v>
      </c>
      <c r="P18" s="539">
        <f t="shared" si="0"/>
        <v>14773</v>
      </c>
      <c r="Q18" s="297">
        <v>16</v>
      </c>
      <c r="R18" s="582">
        <f>Cálculos!J25</f>
        <v>8831.1509181834808</v>
      </c>
      <c r="S18" s="325">
        <f t="shared" si="8"/>
        <v>36974.262664250593</v>
      </c>
      <c r="T18" s="328">
        <f t="shared" si="9"/>
        <v>992.35642867627769</v>
      </c>
      <c r="V18" s="355">
        <f t="shared" si="1"/>
        <v>14773</v>
      </c>
      <c r="W18" s="409">
        <f t="shared" si="10"/>
        <v>521703.61991000001</v>
      </c>
      <c r="Y18" s="304">
        <f t="shared" si="11"/>
        <v>130.46259251432457</v>
      </c>
      <c r="Z18" s="325">
        <f t="shared" si="12"/>
        <v>546.220782338974</v>
      </c>
      <c r="AA18" s="328">
        <f t="shared" si="13"/>
        <v>517.71594108137378</v>
      </c>
      <c r="AE18" s="581" t="str">
        <f t="shared" si="2"/>
        <v>327389</v>
      </c>
      <c r="AF18" s="375">
        <v>319</v>
      </c>
      <c r="AG18" s="588">
        <v>16</v>
      </c>
      <c r="AH18" s="565">
        <v>749689</v>
      </c>
      <c r="AI18" s="589">
        <f t="shared" si="3"/>
        <v>327389</v>
      </c>
      <c r="AJ18" s="564">
        <f t="shared" si="4"/>
        <v>-422300</v>
      </c>
      <c r="AL18" s="561">
        <f t="shared" si="5"/>
        <v>145</v>
      </c>
      <c r="AM18" s="566">
        <f t="shared" si="5"/>
        <v>14773</v>
      </c>
      <c r="AN18" s="567">
        <f t="shared" si="6"/>
        <v>14628</v>
      </c>
      <c r="AO18" s="590">
        <f t="shared" si="7"/>
        <v>0.99018479658837066</v>
      </c>
    </row>
    <row r="19" spans="1:41" x14ac:dyDescent="0.2">
      <c r="A19" s="375">
        <v>319</v>
      </c>
      <c r="B19" s="377">
        <v>0.375</v>
      </c>
      <c r="C19" s="376">
        <v>2015</v>
      </c>
      <c r="D19" s="376">
        <v>9</v>
      </c>
      <c r="E19" s="376">
        <v>17</v>
      </c>
      <c r="F19" s="395">
        <v>342162</v>
      </c>
      <c r="G19" s="376">
        <v>0</v>
      </c>
      <c r="H19" s="395">
        <v>317177</v>
      </c>
      <c r="I19" s="376">
        <v>0</v>
      </c>
      <c r="J19" s="376">
        <v>0</v>
      </c>
      <c r="K19" s="376">
        <v>0</v>
      </c>
      <c r="L19" s="396">
        <v>346.81900000000002</v>
      </c>
      <c r="M19" s="395">
        <v>21.3</v>
      </c>
      <c r="N19" s="380">
        <v>0</v>
      </c>
      <c r="O19" s="540">
        <v>17375</v>
      </c>
      <c r="P19" s="539">
        <f t="shared" si="0"/>
        <v>17375</v>
      </c>
      <c r="Q19" s="297">
        <v>17</v>
      </c>
      <c r="R19" s="582">
        <f>Cálculos!J26</f>
        <v>8830.1432771578493</v>
      </c>
      <c r="S19" s="325">
        <f t="shared" si="8"/>
        <v>36970.043872804483</v>
      </c>
      <c r="T19" s="328">
        <f t="shared" si="9"/>
        <v>992.24320005422749</v>
      </c>
      <c r="V19" s="355">
        <f t="shared" si="1"/>
        <v>17375</v>
      </c>
      <c r="W19" s="409">
        <f t="shared" si="10"/>
        <v>613592.39124999999</v>
      </c>
      <c r="Y19" s="304">
        <f t="shared" si="11"/>
        <v>153.42373944061762</v>
      </c>
      <c r="Z19" s="325">
        <f t="shared" si="12"/>
        <v>642.35451228997795</v>
      </c>
      <c r="AA19" s="328">
        <f t="shared" si="13"/>
        <v>608.83287782282559</v>
      </c>
      <c r="AE19" s="581" t="str">
        <f t="shared" si="2"/>
        <v>342162</v>
      </c>
      <c r="AF19" s="375">
        <v>319</v>
      </c>
      <c r="AG19" s="588">
        <v>17</v>
      </c>
      <c r="AH19" s="565">
        <v>749834</v>
      </c>
      <c r="AI19" s="589">
        <f t="shared" si="3"/>
        <v>342162</v>
      </c>
      <c r="AJ19" s="564">
        <f t="shared" si="4"/>
        <v>-407672</v>
      </c>
      <c r="AL19" s="561">
        <f t="shared" si="5"/>
        <v>9575</v>
      </c>
      <c r="AM19" s="566">
        <f t="shared" si="5"/>
        <v>17375</v>
      </c>
      <c r="AN19" s="567">
        <f t="shared" si="6"/>
        <v>7800</v>
      </c>
      <c r="AO19" s="590">
        <f t="shared" si="7"/>
        <v>0.44892086330935249</v>
      </c>
    </row>
    <row r="20" spans="1:41" x14ac:dyDescent="0.2">
      <c r="A20" s="375">
        <v>319</v>
      </c>
      <c r="B20" s="377">
        <v>0.375</v>
      </c>
      <c r="C20" s="376">
        <v>2015</v>
      </c>
      <c r="D20" s="376">
        <v>9</v>
      </c>
      <c r="E20" s="376">
        <v>18</v>
      </c>
      <c r="F20" s="395">
        <v>359537</v>
      </c>
      <c r="G20" s="376">
        <v>0</v>
      </c>
      <c r="H20" s="395">
        <v>317860</v>
      </c>
      <c r="I20" s="376">
        <v>0</v>
      </c>
      <c r="J20" s="376">
        <v>0</v>
      </c>
      <c r="K20" s="376">
        <v>0</v>
      </c>
      <c r="L20" s="396">
        <v>346.53800000000001</v>
      </c>
      <c r="M20" s="395">
        <v>21.4</v>
      </c>
      <c r="N20" s="380">
        <v>0</v>
      </c>
      <c r="O20" s="540">
        <v>15877</v>
      </c>
      <c r="P20" s="539">
        <f t="shared" si="0"/>
        <v>15877</v>
      </c>
      <c r="Q20" s="297">
        <v>18</v>
      </c>
      <c r="R20" s="582">
        <f>Cálculos!J27</f>
        <v>8810.1243510774802</v>
      </c>
      <c r="S20" s="325">
        <f t="shared" si="8"/>
        <v>36886.228633091196</v>
      </c>
      <c r="T20" s="328">
        <f t="shared" si="9"/>
        <v>989.99367333057648</v>
      </c>
      <c r="V20" s="355">
        <f t="shared" si="1"/>
        <v>15877</v>
      </c>
      <c r="W20" s="409">
        <f t="shared" si="10"/>
        <v>560691.01558999997</v>
      </c>
      <c r="Y20" s="304">
        <f t="shared" si="11"/>
        <v>139.87834432205716</v>
      </c>
      <c r="Z20" s="325">
        <f t="shared" si="12"/>
        <v>585.64265200758882</v>
      </c>
      <c r="AA20" s="328">
        <f t="shared" si="13"/>
        <v>555.08055812739565</v>
      </c>
      <c r="AE20" s="581" t="str">
        <f t="shared" si="2"/>
        <v>359537</v>
      </c>
      <c r="AF20" s="375">
        <v>319</v>
      </c>
      <c r="AG20" s="588">
        <v>18</v>
      </c>
      <c r="AH20" s="565">
        <v>759409</v>
      </c>
      <c r="AI20" s="589">
        <f t="shared" si="3"/>
        <v>359537</v>
      </c>
      <c r="AJ20" s="564">
        <f t="shared" si="4"/>
        <v>-399872</v>
      </c>
      <c r="AL20" s="561">
        <f t="shared" si="5"/>
        <v>12074</v>
      </c>
      <c r="AM20" s="566">
        <f t="shared" si="5"/>
        <v>15877</v>
      </c>
      <c r="AN20" s="567">
        <f t="shared" si="6"/>
        <v>3803</v>
      </c>
      <c r="AO20" s="590">
        <f t="shared" si="7"/>
        <v>0.23952887825155886</v>
      </c>
    </row>
    <row r="21" spans="1:41" x14ac:dyDescent="0.2">
      <c r="A21" s="375">
        <v>319</v>
      </c>
      <c r="B21" s="377">
        <v>0.375</v>
      </c>
      <c r="C21" s="376">
        <v>2015</v>
      </c>
      <c r="D21" s="376">
        <v>9</v>
      </c>
      <c r="E21" s="376">
        <v>19</v>
      </c>
      <c r="F21" s="395">
        <v>375414</v>
      </c>
      <c r="G21" s="376">
        <v>0</v>
      </c>
      <c r="H21" s="395">
        <v>318485</v>
      </c>
      <c r="I21" s="376">
        <v>0</v>
      </c>
      <c r="J21" s="376">
        <v>0</v>
      </c>
      <c r="K21" s="376">
        <v>0</v>
      </c>
      <c r="L21" s="396">
        <v>346.41399999999999</v>
      </c>
      <c r="M21" s="395">
        <v>21.7</v>
      </c>
      <c r="N21" s="380">
        <v>0</v>
      </c>
      <c r="O21" s="540">
        <v>7318</v>
      </c>
      <c r="P21" s="539">
        <f t="shared" si="0"/>
        <v>7318</v>
      </c>
      <c r="Q21" s="297">
        <v>19</v>
      </c>
      <c r="R21" s="582">
        <f>Cálculos!J28</f>
        <v>8784.2122047761095</v>
      </c>
      <c r="S21" s="325">
        <f t="shared" si="8"/>
        <v>36777.739658956612</v>
      </c>
      <c r="T21" s="328">
        <f t="shared" si="9"/>
        <v>987.08192545069141</v>
      </c>
      <c r="V21" s="355">
        <f t="shared" si="1"/>
        <v>7318</v>
      </c>
      <c r="W21" s="409">
        <f t="shared" si="10"/>
        <v>258432.75506</v>
      </c>
      <c r="Y21" s="304">
        <f t="shared" si="11"/>
        <v>64.282864914551567</v>
      </c>
      <c r="Z21" s="325">
        <f t="shared" si="12"/>
        <v>269.13949882424453</v>
      </c>
      <c r="AA21" s="328">
        <f t="shared" si="13"/>
        <v>255.0943014641517</v>
      </c>
      <c r="AE21" s="581" t="str">
        <f t="shared" si="2"/>
        <v>375414</v>
      </c>
      <c r="AF21" s="375">
        <v>319</v>
      </c>
      <c r="AG21" s="588">
        <v>19</v>
      </c>
      <c r="AH21" s="565">
        <v>771483</v>
      </c>
      <c r="AI21" s="589">
        <f t="shared" si="3"/>
        <v>375414</v>
      </c>
      <c r="AJ21" s="564">
        <f t="shared" si="4"/>
        <v>-396069</v>
      </c>
      <c r="AL21" s="561">
        <f t="shared" si="5"/>
        <v>9352</v>
      </c>
      <c r="AM21" s="566">
        <f t="shared" si="5"/>
        <v>7318</v>
      </c>
      <c r="AN21" s="567">
        <f t="shared" si="6"/>
        <v>-2034</v>
      </c>
      <c r="AO21" s="590">
        <f t="shared" si="7"/>
        <v>-0.27794479365946978</v>
      </c>
    </row>
    <row r="22" spans="1:41" x14ac:dyDescent="0.2">
      <c r="A22" s="375">
        <v>319</v>
      </c>
      <c r="B22" s="377">
        <v>0.375</v>
      </c>
      <c r="C22" s="376">
        <v>2015</v>
      </c>
      <c r="D22" s="376">
        <v>9</v>
      </c>
      <c r="E22" s="376">
        <v>20</v>
      </c>
      <c r="F22" s="395">
        <v>382732</v>
      </c>
      <c r="G22" s="376">
        <v>0</v>
      </c>
      <c r="H22" s="395">
        <v>318776</v>
      </c>
      <c r="I22" s="376">
        <v>0</v>
      </c>
      <c r="J22" s="376">
        <v>0</v>
      </c>
      <c r="K22" s="376">
        <v>0</v>
      </c>
      <c r="L22" s="396">
        <v>349.82400000000001</v>
      </c>
      <c r="M22" s="395">
        <v>19.399999999999999</v>
      </c>
      <c r="N22" s="380">
        <v>0</v>
      </c>
      <c r="O22" s="540">
        <v>10056</v>
      </c>
      <c r="P22" s="539">
        <f t="shared" si="0"/>
        <v>10056</v>
      </c>
      <c r="Q22" s="297">
        <v>20</v>
      </c>
      <c r="R22" s="582">
        <f>Cálculos!J29</f>
        <v>8987.4530718820097</v>
      </c>
      <c r="S22" s="325">
        <f t="shared" si="8"/>
        <v>37628.668521355597</v>
      </c>
      <c r="T22" s="328">
        <f t="shared" si="9"/>
        <v>1009.9201016873814</v>
      </c>
      <c r="V22" s="355">
        <f t="shared" si="1"/>
        <v>10056</v>
      </c>
      <c r="W22" s="409">
        <f t="shared" si="10"/>
        <v>355124.32152</v>
      </c>
      <c r="Y22" s="304">
        <f t="shared" si="11"/>
        <v>90.377828090845497</v>
      </c>
      <c r="Z22" s="325">
        <f t="shared" si="12"/>
        <v>378.39389065075187</v>
      </c>
      <c r="AA22" s="328">
        <f t="shared" si="13"/>
        <v>358.64719090114068</v>
      </c>
      <c r="AE22" s="581" t="str">
        <f t="shared" si="2"/>
        <v>382732</v>
      </c>
      <c r="AF22" s="375">
        <v>319</v>
      </c>
      <c r="AG22" s="588">
        <v>20</v>
      </c>
      <c r="AH22" s="565">
        <v>780835</v>
      </c>
      <c r="AI22" s="589">
        <f t="shared" si="3"/>
        <v>382732</v>
      </c>
      <c r="AJ22" s="564">
        <f t="shared" si="4"/>
        <v>-398103</v>
      </c>
      <c r="AL22" s="561">
        <f t="shared" si="5"/>
        <v>9653</v>
      </c>
      <c r="AM22" s="566">
        <f t="shared" si="5"/>
        <v>10056</v>
      </c>
      <c r="AN22" s="567">
        <f t="shared" si="6"/>
        <v>403</v>
      </c>
      <c r="AO22" s="590">
        <f t="shared" si="7"/>
        <v>4.0075576770087509E-2</v>
      </c>
    </row>
    <row r="23" spans="1:41" x14ac:dyDescent="0.2">
      <c r="A23" s="375">
        <v>319</v>
      </c>
      <c r="B23" s="377">
        <v>0.375</v>
      </c>
      <c r="C23" s="376">
        <v>2015</v>
      </c>
      <c r="D23" s="376">
        <v>9</v>
      </c>
      <c r="E23" s="376">
        <v>21</v>
      </c>
      <c r="F23" s="395">
        <v>392788</v>
      </c>
      <c r="G23" s="376">
        <v>0</v>
      </c>
      <c r="H23" s="395">
        <v>319167</v>
      </c>
      <c r="I23" s="376">
        <v>0</v>
      </c>
      <c r="J23" s="376">
        <v>0</v>
      </c>
      <c r="K23" s="376">
        <v>0</v>
      </c>
      <c r="L23" s="396">
        <v>350.78199999999998</v>
      </c>
      <c r="M23" s="395">
        <v>21.2</v>
      </c>
      <c r="N23" s="380">
        <v>0</v>
      </c>
      <c r="O23" s="540">
        <v>16312</v>
      </c>
      <c r="P23" s="539">
        <f t="shared" si="0"/>
        <v>16312</v>
      </c>
      <c r="Q23" s="297">
        <v>21</v>
      </c>
      <c r="R23" s="582">
        <f>Cálculos!J30</f>
        <v>9336.6028849981794</v>
      </c>
      <c r="S23" s="325">
        <f t="shared" si="8"/>
        <v>39090.488958910377</v>
      </c>
      <c r="T23" s="328">
        <f t="shared" si="9"/>
        <v>1049.1540661872455</v>
      </c>
      <c r="V23" s="355">
        <f t="shared" si="1"/>
        <v>16312</v>
      </c>
      <c r="W23" s="409">
        <f t="shared" si="10"/>
        <v>576052.89703999995</v>
      </c>
      <c r="Y23" s="304">
        <f t="shared" si="11"/>
        <v>152.2986662600903</v>
      </c>
      <c r="Z23" s="325">
        <f t="shared" si="12"/>
        <v>637.64405589774606</v>
      </c>
      <c r="AA23" s="328">
        <f t="shared" si="13"/>
        <v>604.36823926845864</v>
      </c>
      <c r="AE23" s="581" t="str">
        <f t="shared" si="2"/>
        <v>392788</v>
      </c>
      <c r="AF23" s="375">
        <v>319</v>
      </c>
      <c r="AG23" s="588">
        <v>21</v>
      </c>
      <c r="AH23" s="565">
        <v>790488</v>
      </c>
      <c r="AI23" s="589">
        <f t="shared" si="3"/>
        <v>392788</v>
      </c>
      <c r="AJ23" s="564">
        <f t="shared" si="4"/>
        <v>-397700</v>
      </c>
      <c r="AL23" s="561">
        <f t="shared" si="5"/>
        <v>10119</v>
      </c>
      <c r="AM23" s="566">
        <f t="shared" si="5"/>
        <v>16312</v>
      </c>
      <c r="AN23" s="567">
        <f t="shared" si="6"/>
        <v>6193</v>
      </c>
      <c r="AO23" s="590">
        <f t="shared" si="7"/>
        <v>0.37965914664051004</v>
      </c>
    </row>
    <row r="24" spans="1:41" x14ac:dyDescent="0.2">
      <c r="A24" s="375">
        <v>319</v>
      </c>
      <c r="B24" s="377">
        <v>0.375</v>
      </c>
      <c r="C24" s="376">
        <v>2015</v>
      </c>
      <c r="D24" s="376">
        <v>9</v>
      </c>
      <c r="E24" s="376">
        <v>22</v>
      </c>
      <c r="F24" s="395">
        <v>409100</v>
      </c>
      <c r="G24" s="376">
        <v>0</v>
      </c>
      <c r="H24" s="395">
        <v>319808</v>
      </c>
      <c r="I24" s="376">
        <v>0</v>
      </c>
      <c r="J24" s="376">
        <v>0</v>
      </c>
      <c r="K24" s="376">
        <v>0</v>
      </c>
      <c r="L24" s="396">
        <v>346.63900000000001</v>
      </c>
      <c r="M24" s="395">
        <v>21.4</v>
      </c>
      <c r="N24" s="380">
        <v>0</v>
      </c>
      <c r="O24" s="540">
        <v>17704</v>
      </c>
      <c r="P24" s="539">
        <f t="shared" si="0"/>
        <v>17704</v>
      </c>
      <c r="Q24" s="297">
        <v>22</v>
      </c>
      <c r="R24" s="582">
        <f>Cálculos!J31</f>
        <v>9256.0140194360392</v>
      </c>
      <c r="S24" s="325">
        <f t="shared" si="8"/>
        <v>38753.079496574806</v>
      </c>
      <c r="T24" s="328">
        <f t="shared" si="9"/>
        <v>1040.0982953640278</v>
      </c>
      <c r="V24" s="355">
        <f t="shared" si="1"/>
        <v>17704</v>
      </c>
      <c r="W24" s="409">
        <f t="shared" si="10"/>
        <v>625210.91767999995</v>
      </c>
      <c r="Y24" s="304">
        <f t="shared" si="11"/>
        <v>163.86847220009562</v>
      </c>
      <c r="Z24" s="325">
        <f t="shared" si="12"/>
        <v>686.08451940736029</v>
      </c>
      <c r="AA24" s="328">
        <f t="shared" si="13"/>
        <v>650.28080972194743</v>
      </c>
      <c r="AE24" s="581" t="str">
        <f t="shared" si="2"/>
        <v>409100</v>
      </c>
      <c r="AF24" s="375">
        <v>319</v>
      </c>
      <c r="AG24" s="588">
        <v>22</v>
      </c>
      <c r="AH24" s="565">
        <v>800607</v>
      </c>
      <c r="AI24" s="589">
        <f t="shared" si="3"/>
        <v>409100</v>
      </c>
      <c r="AJ24" s="564">
        <f t="shared" si="4"/>
        <v>-391507</v>
      </c>
      <c r="AL24" s="561">
        <f t="shared" si="5"/>
        <v>6412</v>
      </c>
      <c r="AM24" s="566">
        <f t="shared" si="5"/>
        <v>17704</v>
      </c>
      <c r="AN24" s="567">
        <f t="shared" si="6"/>
        <v>11292</v>
      </c>
      <c r="AO24" s="590">
        <f t="shared" si="7"/>
        <v>0.63782196113872569</v>
      </c>
    </row>
    <row r="25" spans="1:41" x14ac:dyDescent="0.2">
      <c r="A25" s="375">
        <v>319</v>
      </c>
      <c r="B25" s="377">
        <v>0.375</v>
      </c>
      <c r="C25" s="376">
        <v>2015</v>
      </c>
      <c r="D25" s="376">
        <v>9</v>
      </c>
      <c r="E25" s="376">
        <v>23</v>
      </c>
      <c r="F25" s="395">
        <v>426804</v>
      </c>
      <c r="G25" s="376">
        <v>0</v>
      </c>
      <c r="H25" s="395">
        <v>320503</v>
      </c>
      <c r="I25" s="376">
        <v>0</v>
      </c>
      <c r="J25" s="376">
        <v>0</v>
      </c>
      <c r="K25" s="376">
        <v>0</v>
      </c>
      <c r="L25" s="396">
        <v>346.41699999999997</v>
      </c>
      <c r="M25" s="395">
        <v>21.3</v>
      </c>
      <c r="N25" s="380">
        <v>0</v>
      </c>
      <c r="O25" s="540">
        <v>17172</v>
      </c>
      <c r="P25" s="539">
        <f t="shared" si="0"/>
        <v>17172</v>
      </c>
      <c r="Q25" s="297">
        <v>23</v>
      </c>
      <c r="R25" s="582">
        <f>Cálculos!J32</f>
        <v>0</v>
      </c>
      <c r="S25" s="325">
        <f t="shared" si="8"/>
        <v>0</v>
      </c>
      <c r="T25" s="328">
        <f t="shared" si="9"/>
        <v>0</v>
      </c>
      <c r="V25" s="355">
        <f t="shared" si="1"/>
        <v>17172</v>
      </c>
      <c r="W25" s="409">
        <f t="shared" si="10"/>
        <v>606423.51324</v>
      </c>
      <c r="Y25" s="304">
        <f t="shared" si="11"/>
        <v>0</v>
      </c>
      <c r="Z25" s="325">
        <f t="shared" si="12"/>
        <v>0</v>
      </c>
      <c r="AA25" s="328">
        <f t="shared" si="13"/>
        <v>0</v>
      </c>
      <c r="AE25" s="581" t="str">
        <f t="shared" si="2"/>
        <v>426804</v>
      </c>
      <c r="AF25" s="375">
        <v>319</v>
      </c>
      <c r="AG25" s="588">
        <v>23</v>
      </c>
      <c r="AH25" s="565">
        <v>807019</v>
      </c>
      <c r="AI25" s="589">
        <f t="shared" si="3"/>
        <v>426804</v>
      </c>
      <c r="AJ25" s="564">
        <f t="shared" si="4"/>
        <v>-380215</v>
      </c>
      <c r="AL25" s="561">
        <f t="shared" si="5"/>
        <v>5571</v>
      </c>
      <c r="AM25" s="566">
        <f t="shared" si="5"/>
        <v>17172</v>
      </c>
      <c r="AN25" s="567">
        <f t="shared" si="6"/>
        <v>11601</v>
      </c>
      <c r="AO25" s="590">
        <f t="shared" si="7"/>
        <v>0.67557651991614254</v>
      </c>
    </row>
    <row r="26" spans="1:41" x14ac:dyDescent="0.2">
      <c r="A26" s="375">
        <v>319</v>
      </c>
      <c r="B26" s="377">
        <v>0.375</v>
      </c>
      <c r="C26" s="376">
        <v>2015</v>
      </c>
      <c r="D26" s="376">
        <v>9</v>
      </c>
      <c r="E26" s="376">
        <v>24</v>
      </c>
      <c r="F26" s="395">
        <v>443976</v>
      </c>
      <c r="G26" s="376">
        <v>0</v>
      </c>
      <c r="H26" s="395">
        <v>321177</v>
      </c>
      <c r="I26" s="376">
        <v>0</v>
      </c>
      <c r="J26" s="376">
        <v>0</v>
      </c>
      <c r="K26" s="376">
        <v>0</v>
      </c>
      <c r="L26" s="396">
        <v>346.52</v>
      </c>
      <c r="M26" s="395">
        <v>21.2</v>
      </c>
      <c r="N26" s="380">
        <v>0</v>
      </c>
      <c r="O26" s="540">
        <v>17021</v>
      </c>
      <c r="P26" s="539">
        <f t="shared" si="0"/>
        <v>17021</v>
      </c>
      <c r="Q26" s="297">
        <v>24</v>
      </c>
      <c r="R26" s="582">
        <f>Cálculos!J33</f>
        <v>0</v>
      </c>
      <c r="S26" s="325">
        <f t="shared" si="8"/>
        <v>0</v>
      </c>
      <c r="T26" s="328">
        <f t="shared" si="9"/>
        <v>0</v>
      </c>
      <c r="V26" s="355">
        <f t="shared" si="1"/>
        <v>17021</v>
      </c>
      <c r="W26" s="409">
        <f t="shared" si="10"/>
        <v>601090.99806999997</v>
      </c>
      <c r="Y26" s="304">
        <f t="shared" si="11"/>
        <v>0</v>
      </c>
      <c r="Z26" s="325">
        <f t="shared" si="12"/>
        <v>0</v>
      </c>
      <c r="AA26" s="328">
        <f t="shared" si="13"/>
        <v>0</v>
      </c>
      <c r="AE26" s="581" t="str">
        <f t="shared" si="2"/>
        <v>443976</v>
      </c>
      <c r="AF26" s="375">
        <v>319</v>
      </c>
      <c r="AG26" s="588">
        <v>24</v>
      </c>
      <c r="AH26" s="565">
        <v>812590</v>
      </c>
      <c r="AI26" s="589">
        <f t="shared" si="3"/>
        <v>443976</v>
      </c>
      <c r="AJ26" s="564">
        <f t="shared" si="4"/>
        <v>-368614</v>
      </c>
      <c r="AL26" s="561">
        <f t="shared" si="5"/>
        <v>9435</v>
      </c>
      <c r="AM26" s="566">
        <f t="shared" si="5"/>
        <v>17021</v>
      </c>
      <c r="AN26" s="567">
        <f t="shared" si="6"/>
        <v>7586</v>
      </c>
      <c r="AO26" s="590">
        <f t="shared" si="7"/>
        <v>0.44568474237706363</v>
      </c>
    </row>
    <row r="27" spans="1:41" x14ac:dyDescent="0.2">
      <c r="A27" s="375">
        <v>319</v>
      </c>
      <c r="B27" s="377">
        <v>0.375</v>
      </c>
      <c r="C27" s="376">
        <v>2015</v>
      </c>
      <c r="D27" s="376">
        <v>9</v>
      </c>
      <c r="E27" s="376">
        <v>25</v>
      </c>
      <c r="F27" s="395">
        <v>460997</v>
      </c>
      <c r="G27" s="376">
        <v>0</v>
      </c>
      <c r="H27" s="395">
        <v>321846</v>
      </c>
      <c r="I27" s="376">
        <v>0</v>
      </c>
      <c r="J27" s="376">
        <v>0</v>
      </c>
      <c r="K27" s="376">
        <v>0</v>
      </c>
      <c r="L27" s="396">
        <v>346.43299999999999</v>
      </c>
      <c r="M27" s="395">
        <v>21.3</v>
      </c>
      <c r="N27" s="380">
        <v>0</v>
      </c>
      <c r="O27" s="540">
        <v>16847</v>
      </c>
      <c r="P27" s="539">
        <f t="shared" si="0"/>
        <v>16847</v>
      </c>
      <c r="Q27" s="297">
        <v>25</v>
      </c>
      <c r="R27" s="582">
        <f>Cálculos!J34</f>
        <v>0</v>
      </c>
      <c r="S27" s="325">
        <f t="shared" si="8"/>
        <v>0</v>
      </c>
      <c r="T27" s="328">
        <f t="shared" si="9"/>
        <v>0</v>
      </c>
      <c r="V27" s="355">
        <f t="shared" si="1"/>
        <v>16847</v>
      </c>
      <c r="W27" s="409">
        <f t="shared" si="10"/>
        <v>594946.24549</v>
      </c>
      <c r="Y27" s="304">
        <f t="shared" si="11"/>
        <v>0</v>
      </c>
      <c r="Z27" s="325">
        <f t="shared" si="12"/>
        <v>0</v>
      </c>
      <c r="AA27" s="328">
        <f t="shared" si="13"/>
        <v>0</v>
      </c>
      <c r="AE27" s="581" t="str">
        <f t="shared" si="2"/>
        <v>460997</v>
      </c>
      <c r="AF27" s="375">
        <v>319</v>
      </c>
      <c r="AG27" s="588">
        <v>25</v>
      </c>
      <c r="AH27" s="565">
        <v>822025</v>
      </c>
      <c r="AI27" s="589">
        <f t="shared" si="3"/>
        <v>460997</v>
      </c>
      <c r="AJ27" s="564">
        <f t="shared" si="4"/>
        <v>-361028</v>
      </c>
      <c r="AL27" s="561">
        <f t="shared" si="5"/>
        <v>9272</v>
      </c>
      <c r="AM27" s="566">
        <f t="shared" si="5"/>
        <v>16847</v>
      </c>
      <c r="AN27" s="567">
        <f t="shared" si="6"/>
        <v>7575</v>
      </c>
      <c r="AO27" s="590">
        <f t="shared" si="7"/>
        <v>0.44963494984270197</v>
      </c>
    </row>
    <row r="28" spans="1:41" x14ac:dyDescent="0.2">
      <c r="A28" s="375">
        <v>319</v>
      </c>
      <c r="B28" s="377">
        <v>0.375</v>
      </c>
      <c r="C28" s="376">
        <v>2015</v>
      </c>
      <c r="D28" s="376">
        <v>9</v>
      </c>
      <c r="E28" s="376">
        <v>26</v>
      </c>
      <c r="F28" s="395">
        <v>477844</v>
      </c>
      <c r="G28" s="376">
        <v>0</v>
      </c>
      <c r="H28" s="395">
        <v>322508</v>
      </c>
      <c r="I28" s="376">
        <v>0</v>
      </c>
      <c r="J28" s="376">
        <v>0</v>
      </c>
      <c r="K28" s="376">
        <v>0</v>
      </c>
      <c r="L28" s="396">
        <v>346.83100000000002</v>
      </c>
      <c r="M28" s="395">
        <v>21</v>
      </c>
      <c r="N28" s="380">
        <v>0</v>
      </c>
      <c r="O28" s="540">
        <v>0</v>
      </c>
      <c r="P28" s="539">
        <f t="shared" si="0"/>
        <v>0</v>
      </c>
      <c r="Q28" s="297">
        <v>26</v>
      </c>
      <c r="R28" s="582">
        <f>Cálculos!J35</f>
        <v>0</v>
      </c>
      <c r="S28" s="325">
        <f t="shared" si="8"/>
        <v>0</v>
      </c>
      <c r="T28" s="328">
        <f t="shared" si="9"/>
        <v>0</v>
      </c>
      <c r="V28" s="355">
        <f t="shared" si="1"/>
        <v>0</v>
      </c>
      <c r="W28" s="409">
        <f t="shared" si="10"/>
        <v>0</v>
      </c>
      <c r="Y28" s="304">
        <f t="shared" si="11"/>
        <v>0</v>
      </c>
      <c r="Z28" s="325">
        <f t="shared" si="12"/>
        <v>0</v>
      </c>
      <c r="AA28" s="328">
        <f t="shared" si="13"/>
        <v>0</v>
      </c>
      <c r="AE28" s="581" t="str">
        <f t="shared" si="2"/>
        <v>477844</v>
      </c>
      <c r="AF28" s="375">
        <v>319</v>
      </c>
      <c r="AG28" s="588">
        <v>26</v>
      </c>
      <c r="AH28" s="565">
        <v>831297</v>
      </c>
      <c r="AI28" s="589">
        <f t="shared" si="3"/>
        <v>477844</v>
      </c>
      <c r="AJ28" s="564">
        <f t="shared" si="4"/>
        <v>-353453</v>
      </c>
      <c r="AL28" s="561">
        <f t="shared" si="5"/>
        <v>10067</v>
      </c>
      <c r="AM28" s="566">
        <f t="shared" si="5"/>
        <v>0</v>
      </c>
      <c r="AN28" s="567">
        <f t="shared" si="6"/>
        <v>-10067</v>
      </c>
      <c r="AO28" s="590" t="str">
        <f t="shared" si="7"/>
        <v/>
      </c>
    </row>
    <row r="29" spans="1:41" x14ac:dyDescent="0.2">
      <c r="A29" s="375">
        <v>319</v>
      </c>
      <c r="B29" s="377">
        <v>0.375</v>
      </c>
      <c r="C29" s="376">
        <v>2015</v>
      </c>
      <c r="D29" s="376">
        <v>9</v>
      </c>
      <c r="E29" s="376">
        <v>27</v>
      </c>
      <c r="F29" s="395">
        <v>477844</v>
      </c>
      <c r="G29" s="376">
        <v>0</v>
      </c>
      <c r="H29" s="395">
        <v>322508</v>
      </c>
      <c r="I29" s="376">
        <v>0</v>
      </c>
      <c r="J29" s="376">
        <v>0</v>
      </c>
      <c r="K29" s="376">
        <v>0</v>
      </c>
      <c r="L29" s="396">
        <v>355.27</v>
      </c>
      <c r="M29" s="395">
        <v>19.899999999999999</v>
      </c>
      <c r="N29" s="380">
        <v>0</v>
      </c>
      <c r="O29" s="540">
        <v>9099</v>
      </c>
      <c r="P29" s="539">
        <f t="shared" si="0"/>
        <v>9099</v>
      </c>
      <c r="Q29" s="297">
        <v>27</v>
      </c>
      <c r="R29" s="582">
        <f>Cálculos!J36</f>
        <v>0</v>
      </c>
      <c r="S29" s="325">
        <f t="shared" si="8"/>
        <v>0</v>
      </c>
      <c r="T29" s="328">
        <f t="shared" si="9"/>
        <v>0</v>
      </c>
      <c r="V29" s="355">
        <f t="shared" si="1"/>
        <v>9099</v>
      </c>
      <c r="W29" s="409">
        <f t="shared" si="10"/>
        <v>321328.18232999998</v>
      </c>
      <c r="Y29" s="304">
        <f t="shared" si="11"/>
        <v>0</v>
      </c>
      <c r="Z29" s="325">
        <f t="shared" si="12"/>
        <v>0</v>
      </c>
      <c r="AA29" s="328">
        <f t="shared" si="13"/>
        <v>0</v>
      </c>
      <c r="AE29" s="581" t="str">
        <f t="shared" si="2"/>
        <v>477844</v>
      </c>
      <c r="AF29" s="375">
        <v>319</v>
      </c>
      <c r="AG29" s="588">
        <v>27</v>
      </c>
      <c r="AH29" s="565">
        <v>841364</v>
      </c>
      <c r="AI29" s="589">
        <f t="shared" si="3"/>
        <v>477844</v>
      </c>
      <c r="AJ29" s="564">
        <f t="shared" si="4"/>
        <v>-363520</v>
      </c>
      <c r="AL29" s="561">
        <f t="shared" si="5"/>
        <v>9930</v>
      </c>
      <c r="AM29" s="566">
        <f t="shared" si="5"/>
        <v>9099</v>
      </c>
      <c r="AN29" s="567">
        <f t="shared" si="6"/>
        <v>-831</v>
      </c>
      <c r="AO29" s="590">
        <f t="shared" si="7"/>
        <v>-9.1328717441477081E-2</v>
      </c>
    </row>
    <row r="30" spans="1:41" x14ac:dyDescent="0.2">
      <c r="A30" s="375">
        <v>319</v>
      </c>
      <c r="B30" s="377">
        <v>0.375</v>
      </c>
      <c r="C30" s="376">
        <v>2015</v>
      </c>
      <c r="D30" s="376">
        <v>9</v>
      </c>
      <c r="E30" s="376">
        <v>28</v>
      </c>
      <c r="F30" s="395">
        <v>486943</v>
      </c>
      <c r="G30" s="376">
        <v>0</v>
      </c>
      <c r="H30" s="395">
        <v>322862</v>
      </c>
      <c r="I30" s="376">
        <v>0</v>
      </c>
      <c r="J30" s="376">
        <v>0</v>
      </c>
      <c r="K30" s="376">
        <v>0</v>
      </c>
      <c r="L30" s="396">
        <v>351.44900000000001</v>
      </c>
      <c r="M30" s="395">
        <v>21.3</v>
      </c>
      <c r="N30" s="380">
        <v>0</v>
      </c>
      <c r="O30" s="540">
        <v>18648</v>
      </c>
      <c r="P30" s="539">
        <f t="shared" si="0"/>
        <v>18648</v>
      </c>
      <c r="Q30" s="297">
        <v>28</v>
      </c>
      <c r="R30" s="582">
        <f>Cálculos!J37</f>
        <v>0</v>
      </c>
      <c r="S30" s="325">
        <f t="shared" si="8"/>
        <v>0</v>
      </c>
      <c r="T30" s="328">
        <f t="shared" si="9"/>
        <v>0</v>
      </c>
      <c r="V30" s="355">
        <f t="shared" si="1"/>
        <v>18648</v>
      </c>
      <c r="W30" s="409">
        <f t="shared" si="10"/>
        <v>658547.96615999995</v>
      </c>
      <c r="Y30" s="304">
        <f t="shared" si="11"/>
        <v>0</v>
      </c>
      <c r="Z30" s="325">
        <f t="shared" si="12"/>
        <v>0</v>
      </c>
      <c r="AA30" s="328">
        <f t="shared" si="13"/>
        <v>0</v>
      </c>
      <c r="AE30" s="581" t="str">
        <f t="shared" si="2"/>
        <v>486943</v>
      </c>
      <c r="AF30" s="375">
        <v>319</v>
      </c>
      <c r="AG30" s="588">
        <v>28</v>
      </c>
      <c r="AH30" s="565">
        <v>851294</v>
      </c>
      <c r="AI30" s="589">
        <f t="shared" si="3"/>
        <v>486943</v>
      </c>
      <c r="AJ30" s="564">
        <f t="shared" si="4"/>
        <v>-364351</v>
      </c>
      <c r="AL30" s="561">
        <f t="shared" si="5"/>
        <v>10652</v>
      </c>
      <c r="AM30" s="566">
        <f t="shared" si="5"/>
        <v>18648</v>
      </c>
      <c r="AN30" s="567">
        <f t="shared" si="6"/>
        <v>7996</v>
      </c>
      <c r="AO30" s="590">
        <f t="shared" si="7"/>
        <v>0.4287859287859288</v>
      </c>
    </row>
    <row r="31" spans="1:41" x14ac:dyDescent="0.2">
      <c r="A31" s="375">
        <v>319</v>
      </c>
      <c r="B31" s="377">
        <v>0.375</v>
      </c>
      <c r="C31" s="376">
        <v>2015</v>
      </c>
      <c r="D31" s="376">
        <v>9</v>
      </c>
      <c r="E31" s="376">
        <v>29</v>
      </c>
      <c r="F31" s="395">
        <v>505591</v>
      </c>
      <c r="G31" s="376">
        <v>0</v>
      </c>
      <c r="H31" s="395">
        <v>323592</v>
      </c>
      <c r="I31" s="376">
        <v>0</v>
      </c>
      <c r="J31" s="376">
        <v>0</v>
      </c>
      <c r="K31" s="376">
        <v>0</v>
      </c>
      <c r="L31" s="396">
        <v>346.98099999999999</v>
      </c>
      <c r="M31" s="395">
        <v>20.7</v>
      </c>
      <c r="N31" s="380">
        <v>0</v>
      </c>
      <c r="O31" s="540">
        <v>20040</v>
      </c>
      <c r="P31" s="539">
        <f t="shared" si="0"/>
        <v>20040</v>
      </c>
      <c r="Q31" s="297">
        <v>29</v>
      </c>
      <c r="R31" s="582">
        <f>Cálculos!J38</f>
        <v>0</v>
      </c>
      <c r="S31" s="325">
        <f t="shared" si="8"/>
        <v>0</v>
      </c>
      <c r="T31" s="328">
        <f t="shared" si="9"/>
        <v>0</v>
      </c>
      <c r="V31" s="355">
        <f t="shared" si="1"/>
        <v>20040</v>
      </c>
      <c r="W31" s="409">
        <f t="shared" si="10"/>
        <v>707705.98679999996</v>
      </c>
      <c r="Y31" s="304">
        <f t="shared" si="11"/>
        <v>0</v>
      </c>
      <c r="Z31" s="325">
        <f t="shared" si="12"/>
        <v>0</v>
      </c>
      <c r="AA31" s="328">
        <f t="shared" si="13"/>
        <v>0</v>
      </c>
      <c r="AE31" s="581" t="str">
        <f t="shared" si="2"/>
        <v>505591</v>
      </c>
      <c r="AF31" s="375">
        <v>319</v>
      </c>
      <c r="AG31" s="588">
        <v>29</v>
      </c>
      <c r="AH31" s="565">
        <v>861946</v>
      </c>
      <c r="AI31" s="589">
        <f t="shared" si="3"/>
        <v>505591</v>
      </c>
      <c r="AJ31" s="564">
        <f t="shared" si="4"/>
        <v>-356355</v>
      </c>
      <c r="AL31" s="561">
        <f t="shared" si="5"/>
        <v>7418</v>
      </c>
      <c r="AM31" s="566">
        <f t="shared" si="5"/>
        <v>20040</v>
      </c>
      <c r="AN31" s="567">
        <f t="shared" si="6"/>
        <v>12622</v>
      </c>
      <c r="AO31" s="590">
        <f t="shared" si="7"/>
        <v>0.62984031936127749</v>
      </c>
    </row>
    <row r="32" spans="1:41" x14ac:dyDescent="0.2">
      <c r="A32" s="375">
        <v>319</v>
      </c>
      <c r="B32" s="377">
        <v>0.375</v>
      </c>
      <c r="C32" s="376">
        <v>2015</v>
      </c>
      <c r="D32" s="376">
        <v>9</v>
      </c>
      <c r="E32" s="376">
        <v>30</v>
      </c>
      <c r="F32" s="395">
        <v>525631</v>
      </c>
      <c r="G32" s="376">
        <v>0</v>
      </c>
      <c r="H32" s="395">
        <v>324378</v>
      </c>
      <c r="I32" s="376">
        <v>0</v>
      </c>
      <c r="J32" s="376">
        <v>0</v>
      </c>
      <c r="K32" s="376">
        <v>0</v>
      </c>
      <c r="L32" s="396">
        <v>346.59</v>
      </c>
      <c r="M32" s="395">
        <v>21</v>
      </c>
      <c r="N32" s="380">
        <v>0</v>
      </c>
      <c r="O32" s="540">
        <v>18979</v>
      </c>
      <c r="P32" s="539">
        <f t="shared" si="0"/>
        <v>18979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18979</v>
      </c>
      <c r="W32" s="409">
        <f t="shared" si="10"/>
        <v>670237.12193000002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>525631</v>
      </c>
      <c r="AF32" s="375">
        <v>319</v>
      </c>
      <c r="AG32" s="588">
        <v>30</v>
      </c>
      <c r="AH32" s="565">
        <v>869364</v>
      </c>
      <c r="AI32" s="589">
        <f t="shared" si="3"/>
        <v>525631</v>
      </c>
      <c r="AJ32" s="564">
        <f t="shared" si="4"/>
        <v>-343733</v>
      </c>
      <c r="AL32" s="561">
        <f t="shared" si="5"/>
        <v>5970</v>
      </c>
      <c r="AM32" s="566">
        <f t="shared" si="5"/>
        <v>18979</v>
      </c>
      <c r="AN32" s="567">
        <f t="shared" si="6"/>
        <v>13009</v>
      </c>
      <c r="AO32" s="590">
        <f t="shared" si="7"/>
        <v>0.68544180409926758</v>
      </c>
    </row>
    <row r="33" spans="1:41" ht="13.5" thickBot="1" x14ac:dyDescent="0.25">
      <c r="A33" s="375">
        <v>319</v>
      </c>
      <c r="B33" s="377">
        <v>0.375</v>
      </c>
      <c r="C33" s="376">
        <v>2015</v>
      </c>
      <c r="D33" s="376">
        <v>10</v>
      </c>
      <c r="E33" s="376">
        <v>1</v>
      </c>
      <c r="F33" s="395">
        <v>544610</v>
      </c>
      <c r="G33" s="376">
        <v>0</v>
      </c>
      <c r="H33" s="395">
        <v>325123</v>
      </c>
      <c r="I33" s="376">
        <v>0</v>
      </c>
      <c r="J33" s="376">
        <v>0</v>
      </c>
      <c r="K33" s="376">
        <v>0</v>
      </c>
      <c r="L33" s="396">
        <v>346.58199999999999</v>
      </c>
      <c r="M33" s="395">
        <v>21.1</v>
      </c>
      <c r="N33" s="380">
        <v>0</v>
      </c>
      <c r="O33" s="540">
        <v>0</v>
      </c>
      <c r="P33" s="539">
        <f t="shared" si="0"/>
        <v>-544610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>544610</v>
      </c>
      <c r="AF33" s="375">
        <v>319</v>
      </c>
      <c r="AG33" s="588">
        <v>31</v>
      </c>
      <c r="AH33" s="565">
        <v>875334</v>
      </c>
      <c r="AI33" s="589">
        <f t="shared" si="3"/>
        <v>544610</v>
      </c>
      <c r="AJ33" s="564">
        <f t="shared" si="4"/>
        <v>-330724</v>
      </c>
      <c r="AL33" s="561">
        <f t="shared" si="5"/>
        <v>10957</v>
      </c>
      <c r="AM33" s="569">
        <f t="shared" si="5"/>
        <v>-544610</v>
      </c>
      <c r="AN33" s="567">
        <f t="shared" si="6"/>
        <v>-555567</v>
      </c>
      <c r="AO33" s="590">
        <f t="shared" si="7"/>
        <v>1.0201189842272451</v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>
        <v>319</v>
      </c>
      <c r="AG34" s="591">
        <v>1</v>
      </c>
      <c r="AH34" s="568">
        <v>886291</v>
      </c>
      <c r="AI34" s="592">
        <f t="shared" si="3"/>
        <v>0</v>
      </c>
      <c r="AJ34" s="570">
        <f t="shared" si="4"/>
        <v>-886291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168</v>
      </c>
      <c r="E36" s="306">
        <f>COUNT(E3:E34)</f>
        <v>31</v>
      </c>
      <c r="F36" s="580">
        <f>F34-F3</f>
        <v>-165160</v>
      </c>
      <c r="K36" s="311" t="s">
        <v>169</v>
      </c>
      <c r="L36" s="307">
        <f>MAX(L3:L34)</f>
        <v>355.27</v>
      </c>
      <c r="M36" s="307">
        <f>MAX(M3:M34)</f>
        <v>23.1</v>
      </c>
      <c r="N36" s="311" t="s">
        <v>195</v>
      </c>
      <c r="O36" s="307">
        <f>SUM(O3:O33)</f>
        <v>379450</v>
      </c>
      <c r="Q36" s="311" t="s">
        <v>170</v>
      </c>
      <c r="R36" s="331">
        <f>AVERAGE(R3:R33)</f>
        <v>6324.7546498419852</v>
      </c>
      <c r="S36" s="331">
        <f>AVERAGE(S3:S33)</f>
        <v>26480.482767958427</v>
      </c>
      <c r="T36" s="332">
        <f>AVERAGE(T3:T33)</f>
        <v>710.71268000274392</v>
      </c>
      <c r="V36" s="339">
        <f>SUM(V3:V33)</f>
        <v>379450</v>
      </c>
      <c r="W36" s="338">
        <f>SUM(W3:W33)</f>
        <v>13400151.531499999</v>
      </c>
      <c r="Y36" s="336">
        <f>SUM(Y3:Y33)</f>
        <v>2339.3738168401578</v>
      </c>
      <c r="Z36" s="337">
        <f>SUM(Z3:Z33)</f>
        <v>9794.4902963463737</v>
      </c>
      <c r="AA36" s="353">
        <f>SUM(AA3:AA33)</f>
        <v>9283.3592663241561</v>
      </c>
      <c r="AF36" s="574" t="s">
        <v>228</v>
      </c>
      <c r="AG36" s="306">
        <f>COUNT(AG3:AG34)</f>
        <v>25</v>
      </c>
      <c r="AJ36" s="575">
        <f>SUM(AJ3:AJ33)</f>
        <v>-7759083</v>
      </c>
      <c r="AK36" s="576" t="s">
        <v>188</v>
      </c>
      <c r="AL36" s="577"/>
      <c r="AM36" s="577"/>
      <c r="AN36" s="575">
        <f>SUM(AN3:AN33)</f>
        <v>-1051451</v>
      </c>
      <c r="AO36" s="578" t="s">
        <v>188</v>
      </c>
    </row>
    <row r="37" spans="1:41" ht="13.5" thickBot="1" x14ac:dyDescent="0.25">
      <c r="K37" s="311" t="s">
        <v>170</v>
      </c>
      <c r="L37" s="308">
        <f>AVERAGE(L3:L34)</f>
        <v>347.78451612903223</v>
      </c>
      <c r="M37" s="308">
        <f>AVERAGE(M3:M34)</f>
        <v>21.36129032258064</v>
      </c>
      <c r="N37" s="311" t="s">
        <v>207</v>
      </c>
      <c r="O37" s="365">
        <f>O36*35.31467</f>
        <v>13400151.531500001</v>
      </c>
      <c r="R37" s="333" t="s">
        <v>192</v>
      </c>
      <c r="S37" s="333" t="s">
        <v>193</v>
      </c>
      <c r="T37" s="333" t="s">
        <v>194</v>
      </c>
      <c r="V37" s="340" t="s">
        <v>188</v>
      </c>
      <c r="W37" s="340" t="s">
        <v>188</v>
      </c>
      <c r="Y37" s="340" t="s">
        <v>188</v>
      </c>
      <c r="Z37" s="340" t="s">
        <v>188</v>
      </c>
      <c r="AA37" s="340" t="s">
        <v>188</v>
      </c>
      <c r="AF37" s="574" t="s">
        <v>229</v>
      </c>
      <c r="AG37" s="579">
        <f>-COUNT(AG3:AG34)+COUNT(E3:E34)</f>
        <v>6</v>
      </c>
      <c r="AN37" s="593">
        <f>IFERROR(AN36/SUM(AM3:AM33),"")</f>
        <v>6.3662569629450232</v>
      </c>
      <c r="AO37" s="578" t="s">
        <v>234</v>
      </c>
    </row>
    <row r="38" spans="1:41" ht="13.5" thickBot="1" x14ac:dyDescent="0.25">
      <c r="K38" s="311" t="s">
        <v>171</v>
      </c>
      <c r="L38" s="309">
        <f>MIN(L3:L34)</f>
        <v>344.61399999999998</v>
      </c>
      <c r="M38" s="309">
        <f>MIN(M3:M34)</f>
        <v>19.399999999999999</v>
      </c>
      <c r="V38" s="357" t="s">
        <v>195</v>
      </c>
      <c r="W38" s="357" t="s">
        <v>196</v>
      </c>
      <c r="Y38" s="357" t="s">
        <v>35</v>
      </c>
      <c r="Z38" s="357" t="s">
        <v>197</v>
      </c>
      <c r="AA38" s="357" t="s">
        <v>198</v>
      </c>
    </row>
    <row r="39" spans="1:41" ht="13.5" thickBot="1" x14ac:dyDescent="0.25">
      <c r="L39" s="400" t="s">
        <v>208</v>
      </c>
      <c r="M39" s="357" t="s">
        <v>200</v>
      </c>
    </row>
    <row r="40" spans="1:41" ht="13.5" thickBot="1" x14ac:dyDescent="0.25">
      <c r="AF40" s="574" t="s">
        <v>235</v>
      </c>
      <c r="AG40" s="306">
        <v>1</v>
      </c>
      <c r="AH40" s="552" t="s">
        <v>195</v>
      </c>
    </row>
    <row r="41" spans="1:41" ht="13.5" thickBot="1" x14ac:dyDescent="0.25">
      <c r="AF41" s="574" t="s">
        <v>236</v>
      </c>
      <c r="AG41" s="594">
        <v>0.01</v>
      </c>
    </row>
    <row r="43" spans="1:41" x14ac:dyDescent="0.2">
      <c r="K43" s="359" t="s">
        <v>178</v>
      </c>
      <c r="L43" s="360">
        <v>0.1</v>
      </c>
      <c r="M43" s="359"/>
    </row>
    <row r="44" spans="1:41" x14ac:dyDescent="0.2">
      <c r="K44" s="361" t="s">
        <v>179</v>
      </c>
      <c r="L44" s="362">
        <f>L37*(1+$L$43)</f>
        <v>382.56296774193549</v>
      </c>
      <c r="M44" s="362">
        <f>M37*(1+$L$43)</f>
        <v>23.497419354838705</v>
      </c>
    </row>
    <row r="45" spans="1:41" x14ac:dyDescent="0.2">
      <c r="K45" s="361" t="s">
        <v>180</v>
      </c>
      <c r="L45" s="362">
        <f>L37*(1-$L$43)</f>
        <v>313.00606451612902</v>
      </c>
      <c r="M45" s="362">
        <f>M37*(1-$L$43)</f>
        <v>19.225161290322575</v>
      </c>
    </row>
    <row r="47" spans="1:41" x14ac:dyDescent="0.2">
      <c r="A47" s="311" t="s">
        <v>176</v>
      </c>
      <c r="B47" s="305" t="s">
        <v>177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8" activePane="bottomRight" state="frozen"/>
      <selection activeCell="A3" sqref="A3"/>
      <selection pane="topRight" activeCell="B3" sqref="B3"/>
      <selection pane="bottomLeft" activeCell="A13" sqref="A13"/>
      <selection pane="bottomRight" activeCell="A44" sqref="A44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3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42248</v>
      </c>
      <c r="B14" s="137">
        <f>Cálculos!M10</f>
        <v>652.48876075944077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577.48876075944077</v>
      </c>
      <c r="H14" s="135">
        <f t="shared" ref="H14:H43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42249</v>
      </c>
      <c r="B15" s="137">
        <f>Cálculos!M11</f>
        <v>655.19479696818769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580.19479696818769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1" si="4">A15+1</f>
        <v>42250</v>
      </c>
      <c r="B16" s="137">
        <f>Cálculos!M12</f>
        <v>615.68080567224297</v>
      </c>
      <c r="C16" s="218">
        <f t="shared" ref="C16:C43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540.68080567224297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42251</v>
      </c>
      <c r="B17" s="137">
        <f>Cálculos!M13</f>
        <v>546.27043124273587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471.27043124273587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42252</v>
      </c>
      <c r="B18" s="137">
        <f>Cálculos!M14</f>
        <v>18.235750581922922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0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42253</v>
      </c>
      <c r="B19" s="137">
        <f>Cálculos!M15</f>
        <v>248.19581814847589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173.19581814847589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42254</v>
      </c>
      <c r="B20" s="137">
        <f>Cálculos!M16</f>
        <v>565.0213455048322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490.0213455048322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42255</v>
      </c>
      <c r="B21" s="137">
        <f>Cálculos!M17</f>
        <v>551.5718742497769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476.5718742497769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42256</v>
      </c>
      <c r="B22" s="137">
        <f>Cálculos!M18</f>
        <v>542.41585243582358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467.41585243582358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42257</v>
      </c>
      <c r="B23" s="137">
        <f>Cálculos!M19</f>
        <v>590.15250673016396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515.15250673016396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42258</v>
      </c>
      <c r="B24" s="137">
        <f>Cálculos!M20</f>
        <v>475.83055639981671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400.83055639981671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42259</v>
      </c>
      <c r="B25" s="137">
        <f>Cálculos!M21</f>
        <v>58.121092786493001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0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42260</v>
      </c>
      <c r="B26" s="137">
        <f>Cálculos!M22</f>
        <v>34.632290684627428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0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42261</v>
      </c>
      <c r="B27" s="137">
        <f>Cálculos!M23</f>
        <v>6.3025998257370857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0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42262</v>
      </c>
      <c r="B28" s="137">
        <f>Cálculos!M24</f>
        <v>186.77349500518332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111.77349500518332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42263</v>
      </c>
      <c r="B29" s="137">
        <f>Cálculos!M25</f>
        <v>518.73199254418853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443.73199254418853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42264</v>
      </c>
      <c r="B30" s="137">
        <f>Cálculos!M26</f>
        <v>609.97368309566832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534.97368309566832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42265</v>
      </c>
      <c r="B31" s="137">
        <f>Cálculos!M27</f>
        <v>556.95718263722324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481.95718263722324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42266</v>
      </c>
      <c r="B32" s="137">
        <f>Cálculos!M28</f>
        <v>255.96218341139274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180.96218341139274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42267</v>
      </c>
      <c r="B33" s="137">
        <f>Cálculos!M29</f>
        <v>357.85398959506705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282.85398959506705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42268</v>
      </c>
      <c r="B34" s="137">
        <f>Cálculos!M30</f>
        <v>601.01787571374393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526.01787571374393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42269</v>
      </c>
      <c r="B35" s="137">
        <f>Cálculos!M31</f>
        <v>646.3966774644648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571.3966774644648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42270</v>
      </c>
      <c r="B36" s="137">
        <f>Cálculos!M32</f>
        <v>0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0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42271</v>
      </c>
      <c r="B37" s="137">
        <f>Cálculos!M33</f>
        <v>0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0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42272</v>
      </c>
      <c r="B38" s="137">
        <f>Cálculos!M34</f>
        <v>0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0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42273</v>
      </c>
      <c r="B39" s="137">
        <f>Cálculos!M35</f>
        <v>0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0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42274</v>
      </c>
      <c r="B40" s="137">
        <f>Cálculos!M36</f>
        <v>0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0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42275</v>
      </c>
      <c r="B41" s="137">
        <f>Cálculos!M37</f>
        <v>0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0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>A41+1</f>
        <v>42276</v>
      </c>
      <c r="B42" s="137">
        <f>Cálculos!M38</f>
        <v>0</v>
      </c>
      <c r="C42" s="218">
        <f t="shared" si="5"/>
        <v>75</v>
      </c>
      <c r="D42" s="135">
        <f t="shared" si="0"/>
        <v>0</v>
      </c>
      <c r="E42" s="219"/>
      <c r="F42" s="135">
        <f>IF(B42&gt;C42,IF(C42&lt;E42,IF(B42&lt;E42,(B42-C42)*$C$53*$E$48,(E42-C42)*$C$53*$E$48),0),0)</f>
        <v>0</v>
      </c>
      <c r="G42" s="138">
        <f>IF(E42&gt;C42,IF(B42&gt;E42,B42-E42,0),IF(B42&gt;C42,B42-C42,0))</f>
        <v>0</v>
      </c>
      <c r="H42" s="135">
        <f t="shared" si="3"/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>
        <f>A42+1</f>
        <v>42277</v>
      </c>
      <c r="B43" s="137">
        <f>Cálculos!M39</f>
        <v>0</v>
      </c>
      <c r="C43" s="218">
        <f t="shared" si="5"/>
        <v>75</v>
      </c>
      <c r="D43" s="135">
        <f t="shared" si="0"/>
        <v>0</v>
      </c>
      <c r="E43" s="219"/>
      <c r="F43" s="135">
        <f>IF(B43&gt;C43,IF(C43&lt;E43,IF(B43&lt;E43,(B43-C43)*$C$53*$E$48,(E43-C43)*$C$53*$E$48),0),0)</f>
        <v>0</v>
      </c>
      <c r="G43" s="138">
        <f>IF(E43&gt;C43,IF(B43&gt;E43,B43-E43,0),IF(B43&gt;C43,B43-C43,0))</f>
        <v>0</v>
      </c>
      <c r="H43" s="135">
        <f t="shared" si="3"/>
        <v>0</v>
      </c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9293.7815614572082</v>
      </c>
      <c r="C45" s="278">
        <f>SUM(C14:C44)</f>
        <v>2250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7826.489827578429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655.19479696818769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30</v>
      </c>
      <c r="C47" s="157" t="s">
        <v>87</v>
      </c>
      <c r="D47" s="158">
        <f>(B45/B47)/B46</f>
        <v>0.47282536453091206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1741.4562981434333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176</v>
      </c>
      <c r="B70" s="305" t="s">
        <v>177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zoomScale="95" workbookViewId="0">
      <selection activeCell="J32" sqref="J32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4" t="s">
        <v>114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427"/>
      <c r="N5" s="428"/>
      <c r="O5" s="429"/>
    </row>
    <row r="6" spans="1:15" s="297" customFormat="1" x14ac:dyDescent="0.2">
      <c r="A6" s="655" t="s">
        <v>243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160</v>
      </c>
      <c r="F8" s="635" t="s">
        <v>241</v>
      </c>
      <c r="G8" s="665" t="s">
        <v>55</v>
      </c>
      <c r="H8" s="666"/>
      <c r="I8" s="667" t="s">
        <v>56</v>
      </c>
      <c r="J8" s="667"/>
      <c r="K8" s="668" t="s">
        <v>52</v>
      </c>
      <c r="L8" s="669"/>
      <c r="M8" s="297"/>
      <c r="N8" s="433"/>
    </row>
    <row r="9" spans="1:15" s="297" customFormat="1" ht="14.25" thickBot="1" x14ac:dyDescent="0.25">
      <c r="A9" s="439"/>
      <c r="B9" s="670" t="s">
        <v>57</v>
      </c>
      <c r="C9" s="671"/>
      <c r="D9" s="671"/>
      <c r="E9" s="671"/>
      <c r="F9" s="671"/>
      <c r="G9" s="671"/>
      <c r="H9" s="671"/>
      <c r="I9" s="671"/>
      <c r="J9" s="672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42248</v>
      </c>
      <c r="B10" s="443">
        <f>'MAZDA MOTOR MANUFACTURING'!O3</f>
        <v>18850</v>
      </c>
      <c r="C10" s="444"/>
      <c r="D10" s="444"/>
      <c r="E10" s="444"/>
      <c r="F10" s="444"/>
      <c r="G10" s="445">
        <f>SUM(B10:F10)</f>
        <v>18850</v>
      </c>
      <c r="H10" s="446">
        <f>AVERAGE($G$10:$G$16)</f>
        <v>13241.142857142857</v>
      </c>
      <c r="I10" s="447">
        <f>Cálculos!I10</f>
        <v>18865.8</v>
      </c>
      <c r="J10" s="444">
        <f>AVERAGE($I$10:$I$16)</f>
        <v>13240.885714285714</v>
      </c>
      <c r="K10" s="448">
        <f>(I10-G10)/I10</f>
        <v>8.3749430185835075E-4</v>
      </c>
      <c r="L10" s="449">
        <f>(J10-H10)/J10</f>
        <v>-1.9420366785986183E-5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42249</v>
      </c>
      <c r="B11" s="453">
        <f>'MAZDA MOTOR MANUFACTURING'!O4</f>
        <v>18773</v>
      </c>
      <c r="C11" s="454"/>
      <c r="D11" s="454"/>
      <c r="E11" s="454"/>
      <c r="F11" s="636"/>
      <c r="G11" s="455">
        <f t="shared" ref="G11:G39" si="0">SUM(B11:F11)</f>
        <v>18773</v>
      </c>
      <c r="H11" s="456">
        <f t="shared" ref="H11:H16" si="1">AVERAGE($G$10:$G$16)</f>
        <v>13241.142857142857</v>
      </c>
      <c r="I11" s="457">
        <f>Cálculos!I11</f>
        <v>18808.7</v>
      </c>
      <c r="J11" s="454">
        <f t="shared" ref="J11:J16" si="2">AVERAGE($I$10:$I$16)</f>
        <v>13240.885714285714</v>
      </c>
      <c r="K11" s="458">
        <f t="shared" ref="K11:K37" si="3">(I11-G11)/I11</f>
        <v>1.8980578136713715E-3</v>
      </c>
      <c r="L11" s="459">
        <f t="shared" ref="L11:L37" si="4">(J11-H11)/J11</f>
        <v>-1.9420366785986183E-5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6" si="6">A11+1</f>
        <v>42250</v>
      </c>
      <c r="B12" s="453">
        <f>'MAZDA MOTOR MANUFACTURING'!O5</f>
        <v>16677</v>
      </c>
      <c r="C12" s="454"/>
      <c r="D12" s="454"/>
      <c r="E12" s="454"/>
      <c r="F12" s="636"/>
      <c r="G12" s="455">
        <f t="shared" si="0"/>
        <v>16677</v>
      </c>
      <c r="H12" s="456">
        <f t="shared" si="1"/>
        <v>13241.142857142857</v>
      </c>
      <c r="I12" s="457">
        <f>Cálculos!I12</f>
        <v>16606.5</v>
      </c>
      <c r="J12" s="454">
        <f t="shared" si="2"/>
        <v>13240.885714285714</v>
      </c>
      <c r="K12" s="458">
        <f t="shared" si="3"/>
        <v>-4.245325625508084E-3</v>
      </c>
      <c r="L12" s="459">
        <f t="shared" si="4"/>
        <v>-1.9420366785986183E-5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42251</v>
      </c>
      <c r="B13" s="453">
        <f>'MAZDA MOTOR MANUFACTURING'!O6</f>
        <v>14783</v>
      </c>
      <c r="C13" s="454"/>
      <c r="D13" s="454"/>
      <c r="E13" s="454"/>
      <c r="F13" s="636"/>
      <c r="G13" s="455">
        <f t="shared" si="0"/>
        <v>14783</v>
      </c>
      <c r="H13" s="456">
        <f t="shared" si="1"/>
        <v>13241.142857142857</v>
      </c>
      <c r="I13" s="457">
        <f>Cálculos!I13</f>
        <v>14721.8</v>
      </c>
      <c r="J13" s="454">
        <f t="shared" si="2"/>
        <v>13240.885714285714</v>
      </c>
      <c r="K13" s="458">
        <f t="shared" si="3"/>
        <v>-4.1571003545762568E-3</v>
      </c>
      <c r="L13" s="459">
        <f t="shared" si="4"/>
        <v>-1.9420366785986183E-5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42252</v>
      </c>
      <c r="B14" s="453">
        <f>'MAZDA MOTOR MANUFACTURING'!O7</f>
        <v>509</v>
      </c>
      <c r="C14" s="454"/>
      <c r="D14" s="454"/>
      <c r="E14" s="454"/>
      <c r="F14" s="636"/>
      <c r="G14" s="455">
        <f t="shared" si="0"/>
        <v>509</v>
      </c>
      <c r="H14" s="456">
        <f t="shared" si="1"/>
        <v>13241.142857142857</v>
      </c>
      <c r="I14" s="457">
        <f>Cálculos!I14</f>
        <v>513.4</v>
      </c>
      <c r="J14" s="454">
        <f t="shared" si="2"/>
        <v>13240.885714285714</v>
      </c>
      <c r="K14" s="458">
        <f t="shared" si="3"/>
        <v>8.5703155434358729E-3</v>
      </c>
      <c r="L14" s="459">
        <f t="shared" si="4"/>
        <v>-1.9420366785986183E-5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42253</v>
      </c>
      <c r="B15" s="453">
        <f>'MAZDA MOTOR MANUFACTURING'!O8</f>
        <v>7017</v>
      </c>
      <c r="C15" s="454"/>
      <c r="D15" s="454"/>
      <c r="E15" s="454"/>
      <c r="F15" s="636"/>
      <c r="G15" s="455">
        <f t="shared" si="0"/>
        <v>7017</v>
      </c>
      <c r="H15" s="456">
        <f t="shared" si="1"/>
        <v>13241.142857142857</v>
      </c>
      <c r="I15" s="457">
        <f>Cálculos!I15</f>
        <v>7040.3</v>
      </c>
      <c r="J15" s="454">
        <f t="shared" si="2"/>
        <v>13240.885714285714</v>
      </c>
      <c r="K15" s="458">
        <f t="shared" si="3"/>
        <v>3.3095180603099558E-3</v>
      </c>
      <c r="L15" s="459">
        <f t="shared" si="4"/>
        <v>-1.9420366785986183E-5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42254</v>
      </c>
      <c r="B16" s="453">
        <f>'MAZDA MOTOR MANUFACTURING'!O9</f>
        <v>16079</v>
      </c>
      <c r="C16" s="454"/>
      <c r="D16" s="454"/>
      <c r="E16" s="454"/>
      <c r="F16" s="636"/>
      <c r="G16" s="455">
        <f t="shared" si="0"/>
        <v>16079</v>
      </c>
      <c r="H16" s="456">
        <f t="shared" si="1"/>
        <v>13241.142857142857</v>
      </c>
      <c r="I16" s="457">
        <f>Cálculos!I16</f>
        <v>16129.699999999999</v>
      </c>
      <c r="J16" s="454">
        <f t="shared" si="2"/>
        <v>13240.885714285714</v>
      </c>
      <c r="K16" s="458">
        <f t="shared" si="3"/>
        <v>3.1432698686273712E-3</v>
      </c>
      <c r="L16" s="459">
        <f t="shared" si="4"/>
        <v>-1.9420366785986183E-5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42255</v>
      </c>
      <c r="B17" s="453">
        <f>'MAZDA MOTOR MANUFACTURING'!O10</f>
        <v>15677</v>
      </c>
      <c r="C17" s="454"/>
      <c r="D17" s="454"/>
      <c r="E17" s="454"/>
      <c r="F17" s="636"/>
      <c r="G17" s="455">
        <f t="shared" si="0"/>
        <v>15677</v>
      </c>
      <c r="H17" s="456">
        <f>AVERAGE($G$17:$G$23)</f>
        <v>9171.5714285714294</v>
      </c>
      <c r="I17" s="457">
        <f>Cálculos!I17</f>
        <v>15746.800000000001</v>
      </c>
      <c r="J17" s="454">
        <f>AVERAGE($I$17:$I$23)</f>
        <v>9226.6571428571442</v>
      </c>
      <c r="K17" s="458">
        <f t="shared" si="3"/>
        <v>4.4326466329667668E-3</v>
      </c>
      <c r="L17" s="459">
        <f t="shared" si="4"/>
        <v>5.9702786646147026E-3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42256</v>
      </c>
      <c r="B18" s="453">
        <f>'MAZDA MOTOR MANUFACTURING'!O11</f>
        <v>15412</v>
      </c>
      <c r="C18" s="454"/>
      <c r="D18" s="454"/>
      <c r="E18" s="454"/>
      <c r="F18" s="636"/>
      <c r="G18" s="455">
        <f t="shared" si="0"/>
        <v>15412</v>
      </c>
      <c r="H18" s="456">
        <f t="shared" ref="H18:H23" si="7">AVERAGE($G$17:$G$23)</f>
        <v>9171.5714285714294</v>
      </c>
      <c r="I18" s="457">
        <f>Cálculos!I18</f>
        <v>15484.5</v>
      </c>
      <c r="J18" s="454">
        <f t="shared" ref="J18:J23" si="8">AVERAGE($I$17:$I$23)</f>
        <v>9226.6571428571442</v>
      </c>
      <c r="K18" s="458">
        <f t="shared" si="3"/>
        <v>4.6821014562950045E-3</v>
      </c>
      <c r="L18" s="459">
        <f t="shared" si="4"/>
        <v>5.9702786646147026E-3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42257</v>
      </c>
      <c r="B19" s="453">
        <f>'MAZDA MOTOR MANUFACTURING'!O12</f>
        <v>16807</v>
      </c>
      <c r="C19" s="454"/>
      <c r="D19" s="454"/>
      <c r="E19" s="454"/>
      <c r="F19" s="636"/>
      <c r="G19" s="455">
        <f t="shared" si="0"/>
        <v>16807</v>
      </c>
      <c r="H19" s="456">
        <f t="shared" si="7"/>
        <v>9171.5714285714294</v>
      </c>
      <c r="I19" s="457">
        <f>Cálculos!I19</f>
        <v>16846.2</v>
      </c>
      <c r="J19" s="454">
        <f t="shared" si="8"/>
        <v>9226.6571428571442</v>
      </c>
      <c r="K19" s="458">
        <f t="shared" si="3"/>
        <v>2.3269342641070822E-3</v>
      </c>
      <c r="L19" s="459">
        <f t="shared" si="4"/>
        <v>5.9702786646147026E-3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42258</v>
      </c>
      <c r="B20" s="453">
        <f>'MAZDA MOTOR MANUFACTURING'!O13</f>
        <v>13644</v>
      </c>
      <c r="C20" s="454"/>
      <c r="D20" s="454"/>
      <c r="E20" s="454"/>
      <c r="F20" s="636"/>
      <c r="G20" s="455">
        <f t="shared" si="0"/>
        <v>13644</v>
      </c>
      <c r="H20" s="456">
        <f t="shared" si="7"/>
        <v>9171.5714285714294</v>
      </c>
      <c r="I20" s="457">
        <f>Cálculos!I20</f>
        <v>13669</v>
      </c>
      <c r="J20" s="454">
        <f t="shared" si="8"/>
        <v>9226.6571428571442</v>
      </c>
      <c r="K20" s="458">
        <f t="shared" si="3"/>
        <v>1.8289560318969931E-3</v>
      </c>
      <c r="L20" s="459">
        <f t="shared" si="4"/>
        <v>5.9702786646147026E-3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42259</v>
      </c>
      <c r="B21" s="453">
        <f>'MAZDA MOTOR MANUFACTURING'!O14</f>
        <v>1655</v>
      </c>
      <c r="C21" s="454"/>
      <c r="D21" s="454"/>
      <c r="E21" s="454"/>
      <c r="F21" s="636"/>
      <c r="G21" s="455">
        <f t="shared" si="0"/>
        <v>1655</v>
      </c>
      <c r="H21" s="456">
        <f t="shared" si="7"/>
        <v>9171.5714285714294</v>
      </c>
      <c r="I21" s="457">
        <f>Cálculos!I21</f>
        <v>1659</v>
      </c>
      <c r="J21" s="454">
        <f t="shared" si="8"/>
        <v>9226.6571428571442</v>
      </c>
      <c r="K21" s="458">
        <f t="shared" si="3"/>
        <v>2.4110910186859553E-3</v>
      </c>
      <c r="L21" s="459">
        <f t="shared" si="4"/>
        <v>5.9702786646147026E-3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42260</v>
      </c>
      <c r="B22" s="453">
        <f>'MAZDA MOTOR MANUFACTURING'!O15</f>
        <v>878</v>
      </c>
      <c r="C22" s="454"/>
      <c r="D22" s="454"/>
      <c r="E22" s="454"/>
      <c r="F22" s="636"/>
      <c r="G22" s="455">
        <f t="shared" si="0"/>
        <v>878</v>
      </c>
      <c r="H22" s="456">
        <f t="shared" si="7"/>
        <v>9171.5714285714294</v>
      </c>
      <c r="I22" s="457">
        <f>Cálculos!I22</f>
        <v>1000.3</v>
      </c>
      <c r="J22" s="454">
        <f t="shared" si="8"/>
        <v>9226.6571428571442</v>
      </c>
      <c r="K22" s="458">
        <f t="shared" si="3"/>
        <v>0.12226332100369885</v>
      </c>
      <c r="L22" s="459">
        <f t="shared" si="4"/>
        <v>5.9702786646147026E-3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42261</v>
      </c>
      <c r="B23" s="453">
        <f>'MAZDA MOTOR MANUFACTURING'!O16</f>
        <v>128</v>
      </c>
      <c r="C23" s="454"/>
      <c r="D23" s="454"/>
      <c r="E23" s="454"/>
      <c r="F23" s="636"/>
      <c r="G23" s="455">
        <f t="shared" si="0"/>
        <v>128</v>
      </c>
      <c r="H23" s="456">
        <f t="shared" si="7"/>
        <v>9171.5714285714294</v>
      </c>
      <c r="I23" s="457">
        <f>Cálculos!I23</f>
        <v>180.79999999999998</v>
      </c>
      <c r="J23" s="454">
        <f t="shared" si="8"/>
        <v>9226.6571428571442</v>
      </c>
      <c r="K23" s="458">
        <f t="shared" si="3"/>
        <v>0.29203539823008845</v>
      </c>
      <c r="L23" s="459">
        <f t="shared" si="4"/>
        <v>5.9702786646147026E-3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42262</v>
      </c>
      <c r="B24" s="453">
        <f>'MAZDA MOTOR MANUFACTURING'!O17</f>
        <v>5340</v>
      </c>
      <c r="C24" s="454"/>
      <c r="D24" s="454"/>
      <c r="E24" s="454"/>
      <c r="F24" s="636"/>
      <c r="G24" s="455">
        <f t="shared" si="0"/>
        <v>5340</v>
      </c>
      <c r="H24" s="456">
        <f>AVERAGE($G$24:$G$30)</f>
        <v>12435.857142857143</v>
      </c>
      <c r="I24" s="457">
        <f>Cálculos!I24</f>
        <v>5355.1</v>
      </c>
      <c r="J24" s="454">
        <f>AVERAGE($I$24:$I$30)</f>
        <v>12442.100000000002</v>
      </c>
      <c r="K24" s="458">
        <f t="shared" si="3"/>
        <v>2.819741928255376E-3</v>
      </c>
      <c r="L24" s="459">
        <f t="shared" si="4"/>
        <v>5.0175268988828772E-4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42263</v>
      </c>
      <c r="B25" s="453">
        <f>'MAZDA MOTOR MANUFACTURING'!O18</f>
        <v>14773</v>
      </c>
      <c r="C25" s="454"/>
      <c r="D25" s="454"/>
      <c r="E25" s="454"/>
      <c r="F25" s="636"/>
      <c r="G25" s="455">
        <f t="shared" si="0"/>
        <v>14773</v>
      </c>
      <c r="H25" s="456">
        <f t="shared" ref="H25:H30" si="9">AVERAGE($G$24:$G$30)</f>
        <v>12435.857142857143</v>
      </c>
      <c r="I25" s="457">
        <f>Cálculos!I25</f>
        <v>14802.199999999999</v>
      </c>
      <c r="J25" s="454">
        <f t="shared" ref="J25:J30" si="10">AVERAGE($I$24:$I$30)</f>
        <v>12442.100000000002</v>
      </c>
      <c r="K25" s="458">
        <f t="shared" si="3"/>
        <v>1.9726797367958081E-3</v>
      </c>
      <c r="L25" s="459">
        <f t="shared" si="4"/>
        <v>5.0175268988828772E-4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42264</v>
      </c>
      <c r="B26" s="453">
        <f>'MAZDA MOTOR MANUFACTURING'!O19</f>
        <v>17375</v>
      </c>
      <c r="C26" s="454"/>
      <c r="D26" s="454"/>
      <c r="E26" s="454"/>
      <c r="F26" s="636"/>
      <c r="G26" s="455">
        <f t="shared" si="0"/>
        <v>17375</v>
      </c>
      <c r="H26" s="456">
        <f t="shared" si="9"/>
        <v>12435.857142857143</v>
      </c>
      <c r="I26" s="457">
        <f>Cálculos!I26</f>
        <v>17407.800000000003</v>
      </c>
      <c r="J26" s="454">
        <f t="shared" si="10"/>
        <v>12442.100000000002</v>
      </c>
      <c r="K26" s="458">
        <f t="shared" si="3"/>
        <v>1.8842128241364736E-3</v>
      </c>
      <c r="L26" s="459">
        <f t="shared" si="4"/>
        <v>5.0175268988828772E-4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42265</v>
      </c>
      <c r="B27" s="453">
        <f>'MAZDA MOTOR MANUFACTURING'!O20</f>
        <v>15877</v>
      </c>
      <c r="C27" s="454"/>
      <c r="D27" s="454"/>
      <c r="E27" s="454"/>
      <c r="F27" s="636"/>
      <c r="G27" s="455">
        <f t="shared" si="0"/>
        <v>15877</v>
      </c>
      <c r="H27" s="456">
        <f t="shared" si="9"/>
        <v>12435.857142857143</v>
      </c>
      <c r="I27" s="457">
        <f>Cálculos!I27</f>
        <v>15930.9</v>
      </c>
      <c r="J27" s="454">
        <f t="shared" si="10"/>
        <v>12442.100000000002</v>
      </c>
      <c r="K27" s="458">
        <f t="shared" si="3"/>
        <v>3.3833618941804693E-3</v>
      </c>
      <c r="L27" s="459">
        <f t="shared" si="4"/>
        <v>5.0175268988828772E-4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42266</v>
      </c>
      <c r="B28" s="453">
        <f>'MAZDA MOTOR MANUFACTURING'!O21</f>
        <v>7318</v>
      </c>
      <c r="C28" s="454"/>
      <c r="D28" s="454"/>
      <c r="E28" s="454"/>
      <c r="F28" s="636"/>
      <c r="G28" s="455">
        <f t="shared" si="0"/>
        <v>7318</v>
      </c>
      <c r="H28" s="456">
        <f t="shared" si="9"/>
        <v>12435.857142857143</v>
      </c>
      <c r="I28" s="457">
        <f>Cálculos!I28</f>
        <v>7343</v>
      </c>
      <c r="J28" s="454">
        <f t="shared" si="10"/>
        <v>12442.100000000002</v>
      </c>
      <c r="K28" s="458">
        <f t="shared" si="3"/>
        <v>3.4046030232874848E-3</v>
      </c>
      <c r="L28" s="459">
        <f t="shared" si="4"/>
        <v>5.0175268988828772E-4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42267</v>
      </c>
      <c r="B29" s="453">
        <f>'MAZDA MOTOR MANUFACTURING'!O22</f>
        <v>10056</v>
      </c>
      <c r="C29" s="454"/>
      <c r="D29" s="454"/>
      <c r="E29" s="454"/>
      <c r="F29" s="636"/>
      <c r="G29" s="455">
        <f t="shared" si="0"/>
        <v>10056</v>
      </c>
      <c r="H29" s="456">
        <f t="shared" si="9"/>
        <v>12435.857142857143</v>
      </c>
      <c r="I29" s="457">
        <f>Cálculos!I29</f>
        <v>10033.9</v>
      </c>
      <c r="J29" s="454">
        <f t="shared" si="10"/>
        <v>12442.100000000002</v>
      </c>
      <c r="K29" s="458">
        <f t="shared" si="3"/>
        <v>-2.2025334117342574E-3</v>
      </c>
      <c r="L29" s="459">
        <f t="shared" si="4"/>
        <v>5.0175268988828772E-4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42268</v>
      </c>
      <c r="B30" s="453">
        <f>'MAZDA MOTOR MANUFACTURING'!O23</f>
        <v>16312</v>
      </c>
      <c r="C30" s="454"/>
      <c r="D30" s="454"/>
      <c r="E30" s="454"/>
      <c r="F30" s="636"/>
      <c r="G30" s="455">
        <f t="shared" si="0"/>
        <v>16312</v>
      </c>
      <c r="H30" s="456">
        <f t="shared" si="9"/>
        <v>12435.857142857143</v>
      </c>
      <c r="I30" s="457">
        <f>Cálculos!I30</f>
        <v>16221.800000000001</v>
      </c>
      <c r="J30" s="454">
        <f t="shared" si="10"/>
        <v>12442.100000000002</v>
      </c>
      <c r="K30" s="458">
        <f t="shared" si="3"/>
        <v>-5.5604186958290022E-3</v>
      </c>
      <c r="L30" s="459">
        <f t="shared" si="4"/>
        <v>5.0175268988828772E-4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42269</v>
      </c>
      <c r="B31" s="453">
        <f>'MAZDA MOTOR MANUFACTURING'!O24</f>
        <v>17704</v>
      </c>
      <c r="C31" s="454"/>
      <c r="D31" s="454"/>
      <c r="E31" s="454"/>
      <c r="F31" s="636"/>
      <c r="G31" s="455">
        <f t="shared" si="0"/>
        <v>17704</v>
      </c>
      <c r="H31" s="456">
        <f t="shared" ref="H31:H37" si="11">AVERAGE($G$31:$G$37)</f>
        <v>13784.428571428571</v>
      </c>
      <c r="I31" s="457">
        <f>Cálculos!I31</f>
        <v>17598.5</v>
      </c>
      <c r="J31" s="454">
        <f>AVERAGE($I$31:$I$37)</f>
        <v>13737.957142857145</v>
      </c>
      <c r="K31" s="458">
        <f t="shared" si="3"/>
        <v>-5.9948291047532461E-3</v>
      </c>
      <c r="L31" s="459">
        <f t="shared" si="4"/>
        <v>-3.3827029803763439E-3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42270</v>
      </c>
      <c r="B32" s="453">
        <f>'MAZDA MOTOR MANUFACTURING'!O25</f>
        <v>17172</v>
      </c>
      <c r="C32" s="454"/>
      <c r="D32" s="454"/>
      <c r="E32" s="454"/>
      <c r="F32" s="636"/>
      <c r="G32" s="455">
        <f t="shared" si="0"/>
        <v>17172</v>
      </c>
      <c r="H32" s="456">
        <f t="shared" si="11"/>
        <v>13784.428571428571</v>
      </c>
      <c r="I32" s="457">
        <f>Cálculos!I32</f>
        <v>17113.3</v>
      </c>
      <c r="J32" s="454">
        <f t="shared" ref="J32:J37" si="12">AVERAGE($I$31:$I$37)</f>
        <v>13737.957142857145</v>
      </c>
      <c r="K32" s="458">
        <f t="shared" si="3"/>
        <v>-3.4300806974692623E-3</v>
      </c>
      <c r="L32" s="459">
        <f t="shared" si="4"/>
        <v>-3.3827029803763439E-3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42271</v>
      </c>
      <c r="B33" s="453">
        <f>'MAZDA MOTOR MANUFACTURING'!O26</f>
        <v>17021</v>
      </c>
      <c r="C33" s="454"/>
      <c r="D33" s="454"/>
      <c r="E33" s="454"/>
      <c r="F33" s="636"/>
      <c r="G33" s="455">
        <f t="shared" si="0"/>
        <v>17021</v>
      </c>
      <c r="H33" s="456">
        <f t="shared" si="11"/>
        <v>13784.428571428571</v>
      </c>
      <c r="I33" s="457">
        <f>Cálculos!I33</f>
        <v>17014.600000000002</v>
      </c>
      <c r="J33" s="454">
        <f t="shared" si="12"/>
        <v>13737.957142857145</v>
      </c>
      <c r="K33" s="458">
        <f t="shared" si="3"/>
        <v>-3.7614754387395625E-4</v>
      </c>
      <c r="L33" s="459">
        <f t="shared" si="4"/>
        <v>-3.3827029803763439E-3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42272</v>
      </c>
      <c r="B34" s="453">
        <f>'MAZDA MOTOR MANUFACTURING'!O27</f>
        <v>16847</v>
      </c>
      <c r="C34" s="454"/>
      <c r="D34" s="454"/>
      <c r="E34" s="454"/>
      <c r="F34" s="636"/>
      <c r="G34" s="455">
        <f t="shared" si="0"/>
        <v>16847</v>
      </c>
      <c r="H34" s="456">
        <f t="shared" si="11"/>
        <v>13784.428571428571</v>
      </c>
      <c r="I34" s="457">
        <f>Cálculos!I34</f>
        <v>16803.5</v>
      </c>
      <c r="J34" s="454">
        <f t="shared" si="12"/>
        <v>13737.957142857145</v>
      </c>
      <c r="K34" s="458">
        <f t="shared" si="3"/>
        <v>-2.5887463921206891E-3</v>
      </c>
      <c r="L34" s="459">
        <f t="shared" si="4"/>
        <v>-3.3827029803763439E-3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42273</v>
      </c>
      <c r="B35" s="453">
        <f>'MAZDA MOTOR MANUFACTURING'!O28</f>
        <v>0</v>
      </c>
      <c r="C35" s="454"/>
      <c r="D35" s="454"/>
      <c r="E35" s="454"/>
      <c r="F35" s="636"/>
      <c r="G35" s="455">
        <f t="shared" si="0"/>
        <v>0</v>
      </c>
      <c r="H35" s="456">
        <f t="shared" si="11"/>
        <v>13784.428571428571</v>
      </c>
      <c r="I35" s="457">
        <f>Cálculos!I35</f>
        <v>0</v>
      </c>
      <c r="J35" s="454">
        <f t="shared" si="12"/>
        <v>13737.957142857145</v>
      </c>
      <c r="K35" s="458" t="e">
        <f t="shared" si="3"/>
        <v>#DIV/0!</v>
      </c>
      <c r="L35" s="459">
        <f t="shared" si="4"/>
        <v>-3.3827029803763439E-3</v>
      </c>
      <c r="M35" s="450"/>
      <c r="N35" s="433"/>
      <c r="O35" s="451">
        <f t="shared" si="5"/>
        <v>0</v>
      </c>
    </row>
    <row r="36" spans="1:15" s="297" customFormat="1" x14ac:dyDescent="0.2">
      <c r="A36" s="452">
        <f t="shared" si="6"/>
        <v>42274</v>
      </c>
      <c r="B36" s="453">
        <f>'MAZDA MOTOR MANUFACTURING'!O29</f>
        <v>9099</v>
      </c>
      <c r="C36" s="454"/>
      <c r="D36" s="454"/>
      <c r="E36" s="454"/>
      <c r="F36" s="636"/>
      <c r="G36" s="455">
        <f t="shared" si="0"/>
        <v>9099</v>
      </c>
      <c r="H36" s="456">
        <f t="shared" si="11"/>
        <v>13784.428571428571</v>
      </c>
      <c r="I36" s="457">
        <f>Cálculos!I36</f>
        <v>9073.2999999999993</v>
      </c>
      <c r="J36" s="454">
        <f t="shared" si="12"/>
        <v>13737.957142857145</v>
      </c>
      <c r="K36" s="458">
        <f t="shared" si="3"/>
        <v>-2.8324865264017203E-3</v>
      </c>
      <c r="L36" s="459">
        <f t="shared" si="4"/>
        <v>-3.3827029803763439E-3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42275</v>
      </c>
      <c r="B37" s="453">
        <f>'MAZDA MOTOR MANUFACTURING'!O30</f>
        <v>18648</v>
      </c>
      <c r="C37" s="454"/>
      <c r="D37" s="454"/>
      <c r="E37" s="454"/>
      <c r="F37" s="636"/>
      <c r="G37" s="455">
        <f t="shared" si="0"/>
        <v>18648</v>
      </c>
      <c r="H37" s="456">
        <f t="shared" si="11"/>
        <v>13784.428571428571</v>
      </c>
      <c r="I37" s="457">
        <f>Cálculos!I37</f>
        <v>18562.5</v>
      </c>
      <c r="J37" s="454">
        <f t="shared" si="12"/>
        <v>13737.957142857145</v>
      </c>
      <c r="K37" s="458">
        <f t="shared" si="3"/>
        <v>-4.6060606060606057E-3</v>
      </c>
      <c r="L37" s="459">
        <f t="shared" si="4"/>
        <v>-3.3827029803763439E-3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>A37+1</f>
        <v>42276</v>
      </c>
      <c r="B38" s="453">
        <f>'MAZDA MOTOR MANUFACTURING'!O31</f>
        <v>20040</v>
      </c>
      <c r="C38" s="454"/>
      <c r="D38" s="454"/>
      <c r="E38" s="454"/>
      <c r="F38" s="636"/>
      <c r="G38" s="455">
        <f t="shared" si="0"/>
        <v>20040</v>
      </c>
      <c r="H38" s="456">
        <f>AVERAGE($G$38:$G$40)</f>
        <v>19509.5</v>
      </c>
      <c r="I38" s="457">
        <f>Cálculos!I38</f>
        <v>19973.199999999997</v>
      </c>
      <c r="J38" s="454">
        <f>AVERAGE($I$38:$I$40)</f>
        <v>19422.349999999999</v>
      </c>
      <c r="K38" s="458">
        <f t="shared" ref="K38:L39" si="13">(I38-G38)/I38</f>
        <v>-3.3444816053513167E-3</v>
      </c>
      <c r="L38" s="459">
        <f t="shared" si="13"/>
        <v>-4.4870986260674671E-3</v>
      </c>
      <c r="M38" s="450"/>
      <c r="N38" s="433"/>
      <c r="O38" s="451">
        <f t="shared" si="5"/>
        <v>1</v>
      </c>
    </row>
    <row r="39" spans="1:15" s="297" customFormat="1" x14ac:dyDescent="0.2">
      <c r="A39" s="452">
        <f>A38+1</f>
        <v>42277</v>
      </c>
      <c r="B39" s="453">
        <f>'MAZDA MOTOR MANUFACTURING'!O32</f>
        <v>18979</v>
      </c>
      <c r="C39" s="454"/>
      <c r="D39" s="454"/>
      <c r="E39" s="454"/>
      <c r="F39" s="636"/>
      <c r="G39" s="455">
        <f t="shared" si="0"/>
        <v>18979</v>
      </c>
      <c r="H39" s="456">
        <f>AVERAGE($G$38:$G$40)</f>
        <v>19509.5</v>
      </c>
      <c r="I39" s="457">
        <f>Cálculos!I39</f>
        <v>18871.5</v>
      </c>
      <c r="J39" s="454">
        <f>AVERAGE($I$38:$I$40)</f>
        <v>19422.349999999999</v>
      </c>
      <c r="K39" s="458">
        <f t="shared" si="13"/>
        <v>-5.6964205283098852E-3</v>
      </c>
      <c r="L39" s="459">
        <f t="shared" si="13"/>
        <v>-4.4870986260674671E-3</v>
      </c>
      <c r="M39" s="450"/>
      <c r="N39" s="433"/>
      <c r="O39" s="451">
        <f t="shared" si="5"/>
        <v>1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4">SUM(B10:B40)</f>
        <v>379450</v>
      </c>
      <c r="C41" s="470">
        <f t="shared" si="14"/>
        <v>0</v>
      </c>
      <c r="D41" s="470">
        <f t="shared" si="14"/>
        <v>0</v>
      </c>
      <c r="E41" s="470">
        <f t="shared" si="14"/>
        <v>0</v>
      </c>
      <c r="F41" s="470">
        <f t="shared" si="14"/>
        <v>0</v>
      </c>
      <c r="G41" s="470">
        <f t="shared" si="14"/>
        <v>379450</v>
      </c>
      <c r="H41" s="470">
        <f t="shared" si="14"/>
        <v>379449.99999999994</v>
      </c>
      <c r="I41" s="470">
        <f t="shared" si="14"/>
        <v>379377.89999999997</v>
      </c>
      <c r="J41" s="470">
        <f t="shared" si="14"/>
        <v>379377.89999999997</v>
      </c>
      <c r="K41" s="471">
        <f>(J41-H41)/J41</f>
        <v>-1.9004797063818616E-4</v>
      </c>
      <c r="L41" s="472">
        <f>(J41-H41)/J41</f>
        <v>-1.9004797063818616E-4</v>
      </c>
      <c r="M41" s="473"/>
      <c r="N41" s="433"/>
      <c r="O41" s="429"/>
    </row>
    <row r="42" spans="1:15" s="297" customFormat="1" x14ac:dyDescent="0.2">
      <c r="A42" s="662" t="s">
        <v>60</v>
      </c>
      <c r="B42" s="663"/>
      <c r="C42" s="663"/>
      <c r="D42" s="663"/>
      <c r="E42" s="663"/>
      <c r="F42" s="663"/>
      <c r="G42" s="663"/>
      <c r="H42" s="663"/>
      <c r="I42" s="663"/>
      <c r="J42" s="663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5">SUM(B10:B23)</f>
        <v>156889</v>
      </c>
      <c r="C43" s="478">
        <f t="shared" si="15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5"/>
        <v>156889</v>
      </c>
      <c r="H43" s="478">
        <f t="shared" si="15"/>
        <v>156889</v>
      </c>
      <c r="I43" s="478">
        <f t="shared" si="15"/>
        <v>157272.79999999999</v>
      </c>
      <c r="J43" s="478">
        <f t="shared" si="15"/>
        <v>157272.80000000002</v>
      </c>
      <c r="K43" s="479">
        <f>(J43-H43)/J43</f>
        <v>2.4403456923258022E-3</v>
      </c>
      <c r="L43" s="480">
        <f>(H43-J43)/H43</f>
        <v>-2.4463155479352758E-3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157272.79999999999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157272.79999999999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2" t="s">
        <v>64</v>
      </c>
      <c r="B47" s="663"/>
      <c r="C47" s="663"/>
      <c r="D47" s="663"/>
      <c r="E47" s="663"/>
      <c r="F47" s="663"/>
      <c r="G47" s="663"/>
      <c r="H47" s="663"/>
      <c r="I47" s="663"/>
      <c r="J47" s="663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6">SUM(B24:B40)</f>
        <v>222561</v>
      </c>
      <c r="C48" s="478">
        <f t="shared" si="16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222561</v>
      </c>
      <c r="H48" s="478">
        <f t="shared" si="16"/>
        <v>222561</v>
      </c>
      <c r="I48" s="478">
        <f t="shared" si="16"/>
        <v>222105.09999999998</v>
      </c>
      <c r="J48" s="478">
        <f t="shared" si="16"/>
        <v>222105.10000000003</v>
      </c>
      <c r="K48" s="479">
        <f>(J48-H48)/J48</f>
        <v>-2.0526318396109095E-3</v>
      </c>
      <c r="L48" s="492">
        <f>(H48-J48)/H48</f>
        <v>2.0484271727749474E-3</v>
      </c>
      <c r="M48" s="427"/>
      <c r="N48" s="428"/>
      <c r="O48" s="451">
        <f>SUM(O24:O39)</f>
        <v>15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222105.09999999998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222105.09999999998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176</v>
      </c>
      <c r="B59" s="305" t="s">
        <v>177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1:L1"/>
    <mergeCell ref="A2:L2"/>
    <mergeCell ref="A3:L3"/>
    <mergeCell ref="B9:J9"/>
    <mergeCell ref="A42:J42"/>
    <mergeCell ref="A47:J47"/>
    <mergeCell ref="A5:L5"/>
    <mergeCell ref="A6:L6"/>
    <mergeCell ref="G8:H8"/>
    <mergeCell ref="I8:J8"/>
    <mergeCell ref="K8:L8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22" workbookViewId="0">
      <selection activeCell="A40" sqref="A40:XFD40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244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209</v>
      </c>
      <c r="E9" s="92" t="s">
        <v>211</v>
      </c>
      <c r="F9" s="92" t="s">
        <v>210</v>
      </c>
      <c r="G9" s="92" t="s">
        <v>212</v>
      </c>
      <c r="H9" s="94" t="s">
        <v>70</v>
      </c>
      <c r="I9" s="92" t="s">
        <v>213</v>
      </c>
      <c r="J9" s="95" t="s">
        <v>182</v>
      </c>
      <c r="K9" s="92" t="s">
        <v>45</v>
      </c>
      <c r="L9" s="93" t="s">
        <v>214</v>
      </c>
      <c r="M9" s="93" t="s">
        <v>215</v>
      </c>
      <c r="N9" s="97"/>
    </row>
    <row r="10" spans="1:14" x14ac:dyDescent="0.2">
      <c r="A10" s="98">
        <f>'QUINCENA 1'!F11</f>
        <v>42248</v>
      </c>
      <c r="B10" s="497">
        <f>INTERCONEXION!D5</f>
        <v>1440</v>
      </c>
      <c r="C10" s="498">
        <v>0</v>
      </c>
      <c r="D10" s="498">
        <f>INTERCONEXION!F5</f>
        <v>3719.5790000000002</v>
      </c>
      <c r="E10" s="496">
        <f>G10*1.8+32</f>
        <v>68.304380000000009</v>
      </c>
      <c r="F10" s="499">
        <f>D10*1</f>
        <v>3719.5790000000002</v>
      </c>
      <c r="G10" s="499">
        <f>INTERCONEXION!G5</f>
        <v>20.1691</v>
      </c>
      <c r="H10" s="499">
        <f>C10/10</f>
        <v>0</v>
      </c>
      <c r="I10" s="508">
        <f>INTERCONEXION!J5*1000</f>
        <v>18865.8</v>
      </c>
      <c r="J10" s="89">
        <v>8715.6212676578307</v>
      </c>
      <c r="K10" s="123"/>
      <c r="L10" s="509">
        <f>I10*J10/1000000</f>
        <v>164.42716771137907</v>
      </c>
      <c r="M10" s="509">
        <f>L10/0.252</f>
        <v>652.48876075944077</v>
      </c>
    </row>
    <row r="11" spans="1:14" x14ac:dyDescent="0.2">
      <c r="A11" s="98">
        <f>A10+1</f>
        <v>42249</v>
      </c>
      <c r="B11" s="497">
        <f>INTERCONEXION!D6</f>
        <v>1440</v>
      </c>
      <c r="C11" s="498">
        <v>0</v>
      </c>
      <c r="D11" s="498">
        <f>INTERCONEXION!F6</f>
        <v>3714.0810000000001</v>
      </c>
      <c r="E11" s="496">
        <f t="shared" ref="E11:E39" si="0">G11*1.8+32</f>
        <v>68.745380000000011</v>
      </c>
      <c r="F11" s="499">
        <f t="shared" ref="F11:F39" si="1">D11*1</f>
        <v>3714.0810000000001</v>
      </c>
      <c r="G11" s="499">
        <f>INTERCONEXION!G6</f>
        <v>20.414100000000001</v>
      </c>
      <c r="H11" s="499">
        <f t="shared" ref="H11:H37" si="2">C11/10</f>
        <v>0</v>
      </c>
      <c r="I11" s="508">
        <f>INTERCONEXION!J6*1000</f>
        <v>18808.7</v>
      </c>
      <c r="J11" s="89">
        <v>8778.3360272630907</v>
      </c>
      <c r="K11" s="107"/>
      <c r="L11" s="509">
        <f t="shared" ref="L11:L37" si="3">I11*J11/1000000</f>
        <v>165.1090888359833</v>
      </c>
      <c r="M11" s="509">
        <f t="shared" ref="M11:M39" si="4">L11/0.252</f>
        <v>655.19479696818769</v>
      </c>
      <c r="N11" s="110"/>
    </row>
    <row r="12" spans="1:14" x14ac:dyDescent="0.2">
      <c r="A12" s="98">
        <f t="shared" ref="A12:A37" si="5">A11+1</f>
        <v>42250</v>
      </c>
      <c r="B12" s="497">
        <f>INTERCONEXION!D7</f>
        <v>1440</v>
      </c>
      <c r="C12" s="498">
        <v>0</v>
      </c>
      <c r="D12" s="498">
        <f>INTERCONEXION!F7</f>
        <v>3726.7170000000001</v>
      </c>
      <c r="E12" s="496">
        <f t="shared" si="0"/>
        <v>68.853380000000001</v>
      </c>
      <c r="F12" s="499">
        <f t="shared" si="1"/>
        <v>3726.7170000000001</v>
      </c>
      <c r="G12" s="499">
        <f>INTERCONEXION!G7</f>
        <v>20.4741</v>
      </c>
      <c r="H12" s="499">
        <f t="shared" si="2"/>
        <v>0</v>
      </c>
      <c r="I12" s="508">
        <f>INTERCONEXION!J7*1000</f>
        <v>16606.5</v>
      </c>
      <c r="J12" s="89">
        <v>9342.8213668988192</v>
      </c>
      <c r="K12" s="217"/>
      <c r="L12" s="509">
        <f t="shared" si="3"/>
        <v>155.15156302940522</v>
      </c>
      <c r="M12" s="509">
        <f t="shared" si="4"/>
        <v>615.68080567224297</v>
      </c>
    </row>
    <row r="13" spans="1:14" x14ac:dyDescent="0.2">
      <c r="A13" s="98">
        <f t="shared" si="5"/>
        <v>42251</v>
      </c>
      <c r="B13" s="497">
        <f>INTERCONEXION!D8</f>
        <v>1344.95</v>
      </c>
      <c r="C13" s="498">
        <v>0</v>
      </c>
      <c r="D13" s="498">
        <f>INTERCONEXION!F8</f>
        <v>3721.6579999999999</v>
      </c>
      <c r="E13" s="496">
        <f t="shared" si="0"/>
        <v>68.748260000000002</v>
      </c>
      <c r="F13" s="499">
        <f t="shared" si="1"/>
        <v>3721.6579999999999</v>
      </c>
      <c r="G13" s="499">
        <f>INTERCONEXION!G8</f>
        <v>20.415700000000001</v>
      </c>
      <c r="H13" s="499">
        <f t="shared" si="2"/>
        <v>0</v>
      </c>
      <c r="I13" s="508">
        <f>INTERCONEXION!J8*1000</f>
        <v>14721.8</v>
      </c>
      <c r="J13" s="89">
        <v>9350.7688375857197</v>
      </c>
      <c r="K13" s="127"/>
      <c r="L13" s="509">
        <f t="shared" si="3"/>
        <v>137.66014867316943</v>
      </c>
      <c r="M13" s="509">
        <f t="shared" si="4"/>
        <v>546.27043124273587</v>
      </c>
    </row>
    <row r="14" spans="1:14" x14ac:dyDescent="0.2">
      <c r="A14" s="98">
        <f t="shared" si="5"/>
        <v>42252</v>
      </c>
      <c r="B14" s="497">
        <f>INTERCONEXION!D9</f>
        <v>23.416699999999999</v>
      </c>
      <c r="C14" s="498">
        <v>0</v>
      </c>
      <c r="D14" s="498">
        <f>INTERCONEXION!F9</f>
        <v>3714.27</v>
      </c>
      <c r="E14" s="496">
        <f t="shared" si="0"/>
        <v>80.168360000000007</v>
      </c>
      <c r="F14" s="499">
        <f t="shared" si="1"/>
        <v>3714.27</v>
      </c>
      <c r="G14" s="499">
        <f>INTERCONEXION!G9</f>
        <v>26.760200000000001</v>
      </c>
      <c r="H14" s="499">
        <f t="shared" si="2"/>
        <v>0</v>
      </c>
      <c r="I14" s="508">
        <f>INTERCONEXION!J9*1000</f>
        <v>513.4</v>
      </c>
      <c r="J14" s="89">
        <v>8950.933281349</v>
      </c>
      <c r="K14" s="127"/>
      <c r="L14" s="509">
        <f t="shared" si="3"/>
        <v>4.5954091466445766</v>
      </c>
      <c r="M14" s="509">
        <f t="shared" si="4"/>
        <v>18.235750581922922</v>
      </c>
    </row>
    <row r="15" spans="1:14" x14ac:dyDescent="0.2">
      <c r="A15" s="98">
        <f t="shared" si="5"/>
        <v>42253</v>
      </c>
      <c r="B15" s="497">
        <f>INTERCONEXION!D10</f>
        <v>727.63340000000005</v>
      </c>
      <c r="C15" s="498">
        <v>0</v>
      </c>
      <c r="D15" s="498">
        <f>INTERCONEXION!F10</f>
        <v>3720.7759999999998</v>
      </c>
      <c r="E15" s="496">
        <f t="shared" si="0"/>
        <v>67.74260000000001</v>
      </c>
      <c r="F15" s="499">
        <f t="shared" si="1"/>
        <v>3720.7759999999998</v>
      </c>
      <c r="G15" s="499">
        <f>INTERCONEXION!G10</f>
        <v>19.856999999999999</v>
      </c>
      <c r="H15" s="499">
        <f t="shared" si="2"/>
        <v>0</v>
      </c>
      <c r="I15" s="508">
        <f>INTERCONEXION!J10*1000</f>
        <v>7040.3</v>
      </c>
      <c r="J15" s="89">
        <v>8883.9035514702391</v>
      </c>
      <c r="K15" s="127"/>
      <c r="L15" s="509">
        <f t="shared" si="3"/>
        <v>62.545346173415929</v>
      </c>
      <c r="M15" s="509">
        <f t="shared" si="4"/>
        <v>248.19581814847589</v>
      </c>
    </row>
    <row r="16" spans="1:14" x14ac:dyDescent="0.2">
      <c r="A16" s="98">
        <f t="shared" si="5"/>
        <v>42254</v>
      </c>
      <c r="B16" s="497">
        <f>INTERCONEXION!D11</f>
        <v>1440</v>
      </c>
      <c r="C16" s="498">
        <v>0</v>
      </c>
      <c r="D16" s="498">
        <f>INTERCONEXION!F11</f>
        <v>3726.6669999999999</v>
      </c>
      <c r="E16" s="496">
        <f t="shared" si="0"/>
        <v>69.189800000000005</v>
      </c>
      <c r="F16" s="499">
        <f t="shared" si="1"/>
        <v>3726.6669999999999</v>
      </c>
      <c r="G16" s="499">
        <f>INTERCONEXION!G11</f>
        <v>20.661000000000001</v>
      </c>
      <c r="H16" s="499">
        <f t="shared" si="2"/>
        <v>0</v>
      </c>
      <c r="I16" s="508">
        <f>INTERCONEXION!J11*1000</f>
        <v>16129.699999999999</v>
      </c>
      <c r="J16" s="89">
        <v>8827.5280425065394</v>
      </c>
      <c r="K16" s="127"/>
      <c r="L16" s="509">
        <f t="shared" si="3"/>
        <v>142.38537906721771</v>
      </c>
      <c r="M16" s="509">
        <f t="shared" si="4"/>
        <v>565.0213455048322</v>
      </c>
    </row>
    <row r="17" spans="1:15" x14ac:dyDescent="0.2">
      <c r="A17" s="98">
        <f t="shared" si="5"/>
        <v>42255</v>
      </c>
      <c r="B17" s="497">
        <f>INTERCONEXION!D12</f>
        <v>1440</v>
      </c>
      <c r="C17" s="498">
        <v>0</v>
      </c>
      <c r="D17" s="498">
        <f>INTERCONEXION!F12</f>
        <v>3734.5250000000001</v>
      </c>
      <c r="E17" s="496">
        <f t="shared" si="0"/>
        <v>69.161900000000003</v>
      </c>
      <c r="F17" s="499">
        <f t="shared" si="1"/>
        <v>3734.5250000000001</v>
      </c>
      <c r="G17" s="499">
        <f>INTERCONEXION!G12</f>
        <v>20.645499999999998</v>
      </c>
      <c r="H17" s="499">
        <f t="shared" si="2"/>
        <v>0</v>
      </c>
      <c r="I17" s="508">
        <f>INTERCONEXION!J12*1000</f>
        <v>15746.800000000001</v>
      </c>
      <c r="J17" s="89">
        <v>8826.9433987187094</v>
      </c>
      <c r="K17" s="127"/>
      <c r="L17" s="509">
        <f t="shared" si="3"/>
        <v>138.99611231094377</v>
      </c>
      <c r="M17" s="509">
        <f t="shared" si="4"/>
        <v>551.5718742497769</v>
      </c>
    </row>
    <row r="18" spans="1:15" x14ac:dyDescent="0.2">
      <c r="A18" s="98">
        <f t="shared" si="5"/>
        <v>42256</v>
      </c>
      <c r="B18" s="497">
        <f>INTERCONEXION!D13</f>
        <v>1440</v>
      </c>
      <c r="C18" s="498">
        <v>0</v>
      </c>
      <c r="D18" s="498">
        <f>INTERCONEXION!F13</f>
        <v>3723.8470000000002</v>
      </c>
      <c r="E18" s="496">
        <f t="shared" si="0"/>
        <v>68.894059999999996</v>
      </c>
      <c r="F18" s="499">
        <f t="shared" si="1"/>
        <v>3723.8470000000002</v>
      </c>
      <c r="G18" s="499">
        <f>INTERCONEXION!G13</f>
        <v>20.496700000000001</v>
      </c>
      <c r="H18" s="499">
        <f t="shared" si="2"/>
        <v>0</v>
      </c>
      <c r="I18" s="508">
        <f>INTERCONEXION!J13*1000</f>
        <v>15484.5</v>
      </c>
      <c r="J18" s="89">
        <v>8827.4593828556008</v>
      </c>
      <c r="K18" s="127"/>
      <c r="L18" s="509">
        <f t="shared" si="3"/>
        <v>136.68879481382754</v>
      </c>
      <c r="M18" s="509">
        <f t="shared" si="4"/>
        <v>542.41585243582358</v>
      </c>
    </row>
    <row r="19" spans="1:15" x14ac:dyDescent="0.2">
      <c r="A19" s="98">
        <f t="shared" si="5"/>
        <v>42257</v>
      </c>
      <c r="B19" s="497">
        <f>INTERCONEXION!D14</f>
        <v>1440</v>
      </c>
      <c r="C19" s="498">
        <v>0</v>
      </c>
      <c r="D19" s="498">
        <f>INTERCONEXION!F14</f>
        <v>3716.8220000000001</v>
      </c>
      <c r="E19" s="496">
        <f t="shared" si="0"/>
        <v>68.374940000000009</v>
      </c>
      <c r="F19" s="499">
        <f t="shared" si="1"/>
        <v>3716.8220000000001</v>
      </c>
      <c r="G19" s="499">
        <f>INTERCONEXION!G14</f>
        <v>20.208300000000001</v>
      </c>
      <c r="H19" s="499">
        <f t="shared" si="2"/>
        <v>0</v>
      </c>
      <c r="I19" s="508">
        <f>INTERCONEXION!J14*1000</f>
        <v>16846.2</v>
      </c>
      <c r="J19" s="89">
        <v>8828.0105718797895</v>
      </c>
      <c r="K19" s="127"/>
      <c r="L19" s="509">
        <f t="shared" si="3"/>
        <v>148.71843169600132</v>
      </c>
      <c r="M19" s="509">
        <f t="shared" si="4"/>
        <v>590.15250673016396</v>
      </c>
    </row>
    <row r="20" spans="1:15" x14ac:dyDescent="0.2">
      <c r="A20" s="98">
        <f t="shared" si="5"/>
        <v>42258</v>
      </c>
      <c r="B20" s="497">
        <f>INTERCONEXION!D15</f>
        <v>1303.3</v>
      </c>
      <c r="C20" s="498">
        <v>0</v>
      </c>
      <c r="D20" s="498">
        <f>INTERCONEXION!F15</f>
        <v>3738.567</v>
      </c>
      <c r="E20" s="496">
        <f t="shared" si="0"/>
        <v>68.424980000000005</v>
      </c>
      <c r="F20" s="499">
        <f t="shared" si="1"/>
        <v>3738.567</v>
      </c>
      <c r="G20" s="499">
        <f>INTERCONEXION!G15</f>
        <v>20.2361</v>
      </c>
      <c r="H20" s="499">
        <f t="shared" si="2"/>
        <v>0</v>
      </c>
      <c r="I20" s="508">
        <f>INTERCONEXION!J15*1000</f>
        <v>13669</v>
      </c>
      <c r="J20" s="126">
        <v>8772.3535161865402</v>
      </c>
      <c r="K20" s="127"/>
      <c r="L20" s="509">
        <f t="shared" si="3"/>
        <v>119.90930021275382</v>
      </c>
      <c r="M20" s="509">
        <f t="shared" si="4"/>
        <v>475.83055639981671</v>
      </c>
      <c r="N20" s="99"/>
    </row>
    <row r="21" spans="1:15" x14ac:dyDescent="0.2">
      <c r="A21" s="98">
        <f t="shared" si="5"/>
        <v>42259</v>
      </c>
      <c r="B21" s="497">
        <f>INTERCONEXION!D16</f>
        <v>189.9</v>
      </c>
      <c r="C21" s="498">
        <v>0</v>
      </c>
      <c r="D21" s="498">
        <f>INTERCONEXION!F16</f>
        <v>3730.7959999999998</v>
      </c>
      <c r="E21" s="496">
        <f t="shared" si="0"/>
        <v>66.255439999999993</v>
      </c>
      <c r="F21" s="499">
        <f t="shared" si="1"/>
        <v>3730.7959999999998</v>
      </c>
      <c r="G21" s="499">
        <f>INTERCONEXION!G16</f>
        <v>19.030799999999999</v>
      </c>
      <c r="H21" s="499">
        <f t="shared" si="2"/>
        <v>0</v>
      </c>
      <c r="I21" s="508">
        <f>INTERCONEXION!J16*1000</f>
        <v>1659</v>
      </c>
      <c r="J21" s="126">
        <v>8828.5204232647593</v>
      </c>
      <c r="K21" s="127"/>
      <c r="L21" s="509">
        <f t="shared" si="3"/>
        <v>14.646515382196236</v>
      </c>
      <c r="M21" s="509">
        <f t="shared" si="4"/>
        <v>58.121092786493001</v>
      </c>
    </row>
    <row r="22" spans="1:15" x14ac:dyDescent="0.2">
      <c r="A22" s="98">
        <f t="shared" si="5"/>
        <v>42260</v>
      </c>
      <c r="B22" s="497">
        <f>INTERCONEXION!D17</f>
        <v>249.9667</v>
      </c>
      <c r="C22" s="498">
        <v>0</v>
      </c>
      <c r="D22" s="498">
        <f>INTERCONEXION!F17</f>
        <v>3722.4470000000001</v>
      </c>
      <c r="E22" s="496">
        <f t="shared" si="0"/>
        <v>65.174900000000008</v>
      </c>
      <c r="F22" s="499">
        <f t="shared" si="1"/>
        <v>3722.4470000000001</v>
      </c>
      <c r="G22" s="499">
        <f>INTERCONEXION!G17</f>
        <v>18.430499999999999</v>
      </c>
      <c r="H22" s="499">
        <f t="shared" si="2"/>
        <v>0</v>
      </c>
      <c r="I22" s="508">
        <f>INTERCONEXION!J17*1000</f>
        <v>1000.3</v>
      </c>
      <c r="J22" s="126">
        <v>8724.7198365751392</v>
      </c>
      <c r="K22" s="127"/>
      <c r="L22" s="509">
        <f t="shared" si="3"/>
        <v>8.7273372525261124</v>
      </c>
      <c r="M22" s="509">
        <f t="shared" si="4"/>
        <v>34.632290684627428</v>
      </c>
    </row>
    <row r="23" spans="1:15" x14ac:dyDescent="0.2">
      <c r="A23" s="98">
        <f t="shared" si="5"/>
        <v>42261</v>
      </c>
      <c r="B23" s="497">
        <f>INTERCONEXION!D18</f>
        <v>72.166700000000006</v>
      </c>
      <c r="C23" s="498">
        <v>0</v>
      </c>
      <c r="D23" s="498">
        <f>INTERCONEXION!F18</f>
        <v>3724.982</v>
      </c>
      <c r="E23" s="496">
        <f t="shared" si="0"/>
        <v>72.110479999999995</v>
      </c>
      <c r="F23" s="499">
        <f t="shared" si="1"/>
        <v>3724.982</v>
      </c>
      <c r="G23" s="499">
        <f>INTERCONEXION!G18</f>
        <v>22.2836</v>
      </c>
      <c r="H23" s="499">
        <f t="shared" si="2"/>
        <v>0</v>
      </c>
      <c r="I23" s="508">
        <f>INTERCONEXION!J18*1000</f>
        <v>180.79999999999998</v>
      </c>
      <c r="J23" s="126">
        <v>8784.5971022441699</v>
      </c>
      <c r="K23" s="127"/>
      <c r="L23" s="509">
        <f t="shared" si="3"/>
        <v>1.5882551560857456</v>
      </c>
      <c r="M23" s="509">
        <f t="shared" si="4"/>
        <v>6.3025998257370857</v>
      </c>
      <c r="O23" s="99"/>
    </row>
    <row r="24" spans="1:15" x14ac:dyDescent="0.2">
      <c r="A24" s="98">
        <f t="shared" si="5"/>
        <v>42262</v>
      </c>
      <c r="B24" s="497">
        <f>INTERCONEXION!D19</f>
        <v>678.38340000000005</v>
      </c>
      <c r="C24" s="498">
        <v>0</v>
      </c>
      <c r="D24" s="498">
        <f>INTERCONEXION!F19</f>
        <v>3739.663</v>
      </c>
      <c r="E24" s="496">
        <f t="shared" si="0"/>
        <v>67.228160000000003</v>
      </c>
      <c r="F24" s="499">
        <f t="shared" si="1"/>
        <v>3739.663</v>
      </c>
      <c r="G24" s="499">
        <f>INTERCONEXION!G19</f>
        <v>19.571200000000001</v>
      </c>
      <c r="H24" s="499">
        <f t="shared" si="2"/>
        <v>0</v>
      </c>
      <c r="I24" s="508">
        <f>INTERCONEXION!J19*1000</f>
        <v>5355.1</v>
      </c>
      <c r="J24" s="124">
        <v>8789.17681113447</v>
      </c>
      <c r="K24" s="107"/>
      <c r="L24" s="509">
        <f t="shared" si="3"/>
        <v>47.066920741306198</v>
      </c>
      <c r="M24" s="509">
        <f t="shared" si="4"/>
        <v>186.77349500518332</v>
      </c>
      <c r="N24" s="99"/>
    </row>
    <row r="25" spans="1:15" x14ac:dyDescent="0.2">
      <c r="A25" s="98">
        <f t="shared" si="5"/>
        <v>42263</v>
      </c>
      <c r="B25" s="497">
        <f>INTERCONEXION!D20</f>
        <v>1440</v>
      </c>
      <c r="C25" s="498">
        <v>0</v>
      </c>
      <c r="D25" s="498">
        <f>INTERCONEXION!F20</f>
        <v>3717.6880000000001</v>
      </c>
      <c r="E25" s="496">
        <f t="shared" si="0"/>
        <v>68.71459999999999</v>
      </c>
      <c r="F25" s="499">
        <f t="shared" si="1"/>
        <v>3717.6880000000001</v>
      </c>
      <c r="G25" s="499">
        <f>INTERCONEXION!G20</f>
        <v>20.396999999999998</v>
      </c>
      <c r="H25" s="499">
        <f t="shared" si="2"/>
        <v>0</v>
      </c>
      <c r="I25" s="508">
        <f>INTERCONEXION!J20*1000</f>
        <v>14802.199999999999</v>
      </c>
      <c r="J25" s="124">
        <v>8831.1509181834808</v>
      </c>
      <c r="K25" s="123"/>
      <c r="L25" s="509">
        <f t="shared" si="3"/>
        <v>130.72046212113551</v>
      </c>
      <c r="M25" s="509">
        <f t="shared" si="4"/>
        <v>518.73199254418853</v>
      </c>
    </row>
    <row r="26" spans="1:15" x14ac:dyDescent="0.2">
      <c r="A26" s="98">
        <f t="shared" si="5"/>
        <v>42264</v>
      </c>
      <c r="B26" s="497">
        <f>INTERCONEXION!D21</f>
        <v>1440</v>
      </c>
      <c r="C26" s="498">
        <v>0</v>
      </c>
      <c r="D26" s="498">
        <f>INTERCONEXION!F21</f>
        <v>3718.3029999999999</v>
      </c>
      <c r="E26" s="496">
        <f t="shared" si="0"/>
        <v>68.366299999999995</v>
      </c>
      <c r="F26" s="499">
        <f t="shared" si="1"/>
        <v>3718.3029999999999</v>
      </c>
      <c r="G26" s="499">
        <f>INTERCONEXION!G21</f>
        <v>20.203499999999998</v>
      </c>
      <c r="H26" s="499">
        <f t="shared" si="2"/>
        <v>0</v>
      </c>
      <c r="I26" s="508">
        <f>INTERCONEXION!J21*1000</f>
        <v>17407.800000000003</v>
      </c>
      <c r="J26" s="124">
        <v>8830.1432771578493</v>
      </c>
      <c r="K26" s="125"/>
      <c r="L26" s="509">
        <f t="shared" si="3"/>
        <v>153.71336814010843</v>
      </c>
      <c r="M26" s="509">
        <f t="shared" si="4"/>
        <v>609.97368309566832</v>
      </c>
    </row>
    <row r="27" spans="1:15" x14ac:dyDescent="0.2">
      <c r="A27" s="98">
        <f t="shared" si="5"/>
        <v>42265</v>
      </c>
      <c r="B27" s="497">
        <f>INTERCONEXION!D22</f>
        <v>1440</v>
      </c>
      <c r="C27" s="498">
        <v>0</v>
      </c>
      <c r="D27" s="498">
        <f>INTERCONEXION!F22</f>
        <v>3725.3119999999999</v>
      </c>
      <c r="E27" s="496">
        <f t="shared" si="0"/>
        <v>68.944639999999993</v>
      </c>
      <c r="F27" s="499">
        <f t="shared" si="1"/>
        <v>3725.3119999999999</v>
      </c>
      <c r="G27" s="499">
        <f>INTERCONEXION!G22</f>
        <v>20.524799999999999</v>
      </c>
      <c r="H27" s="499">
        <f t="shared" si="2"/>
        <v>0</v>
      </c>
      <c r="I27" s="508">
        <f>INTERCONEXION!J22*1000</f>
        <v>15930.9</v>
      </c>
      <c r="J27" s="89">
        <v>8810.1243510774802</v>
      </c>
      <c r="K27" s="107"/>
      <c r="L27" s="509">
        <f>I27*J27/1000000</f>
        <v>140.35321002458025</v>
      </c>
      <c r="M27" s="509">
        <f t="shared" si="4"/>
        <v>556.95718263722324</v>
      </c>
    </row>
    <row r="28" spans="1:15" x14ac:dyDescent="0.2">
      <c r="A28" s="98">
        <f t="shared" si="5"/>
        <v>42266</v>
      </c>
      <c r="B28" s="497">
        <f>INTERCONEXION!D23</f>
        <v>716.51670000000001</v>
      </c>
      <c r="C28" s="498">
        <v>0</v>
      </c>
      <c r="D28" s="498">
        <f>INTERCONEXION!F23</f>
        <v>3730.6970000000001</v>
      </c>
      <c r="E28" s="496">
        <f t="shared" si="0"/>
        <v>71.354659999999996</v>
      </c>
      <c r="F28" s="499">
        <f t="shared" si="1"/>
        <v>3730.6970000000001</v>
      </c>
      <c r="G28" s="499">
        <f>INTERCONEXION!G23</f>
        <v>21.863700000000001</v>
      </c>
      <c r="H28" s="499">
        <f t="shared" si="2"/>
        <v>0</v>
      </c>
      <c r="I28" s="508">
        <f>INTERCONEXION!J23*1000</f>
        <v>7343</v>
      </c>
      <c r="J28" s="89">
        <v>8784.2122047761095</v>
      </c>
      <c r="K28" s="107"/>
      <c r="L28" s="509">
        <f t="shared" si="3"/>
        <v>64.502470219670968</v>
      </c>
      <c r="M28" s="509">
        <f t="shared" si="4"/>
        <v>255.96218341139274</v>
      </c>
    </row>
    <row r="29" spans="1:15" x14ac:dyDescent="0.2">
      <c r="A29" s="98">
        <f t="shared" si="5"/>
        <v>42267</v>
      </c>
      <c r="B29" s="497">
        <f>INTERCONEXION!D24</f>
        <v>726.33330000000001</v>
      </c>
      <c r="C29" s="498">
        <v>0</v>
      </c>
      <c r="D29" s="498">
        <f>INTERCONEXION!F24</f>
        <v>3718.3969999999999</v>
      </c>
      <c r="E29" s="496">
        <f t="shared" si="0"/>
        <v>67.292599999999993</v>
      </c>
      <c r="F29" s="499">
        <f t="shared" si="1"/>
        <v>3718.3969999999999</v>
      </c>
      <c r="G29" s="499">
        <f>INTERCONEXION!G24</f>
        <v>19.606999999999999</v>
      </c>
      <c r="H29" s="499">
        <f t="shared" si="2"/>
        <v>0</v>
      </c>
      <c r="I29" s="508">
        <f>INTERCONEXION!J24*1000</f>
        <v>10033.9</v>
      </c>
      <c r="J29" s="89">
        <v>8987.4530718820097</v>
      </c>
      <c r="K29" s="107"/>
      <c r="L29" s="509">
        <f t="shared" si="3"/>
        <v>90.17920537795689</v>
      </c>
      <c r="M29" s="509">
        <f t="shared" si="4"/>
        <v>357.85398959506705</v>
      </c>
      <c r="N29" s="99"/>
    </row>
    <row r="30" spans="1:15" x14ac:dyDescent="0.2">
      <c r="A30" s="98">
        <f t="shared" si="5"/>
        <v>42268</v>
      </c>
      <c r="B30" s="497">
        <f>INTERCONEXION!D25</f>
        <v>1440</v>
      </c>
      <c r="C30" s="498">
        <v>0</v>
      </c>
      <c r="D30" s="498">
        <f>INTERCONEXION!F25</f>
        <v>3721.3980000000001</v>
      </c>
      <c r="E30" s="496">
        <f t="shared" si="0"/>
        <v>68.538200000000003</v>
      </c>
      <c r="F30" s="499">
        <f t="shared" si="1"/>
        <v>3721.3980000000001</v>
      </c>
      <c r="G30" s="499">
        <f>INTERCONEXION!G25</f>
        <v>20.298999999999999</v>
      </c>
      <c r="H30" s="499">
        <f t="shared" si="2"/>
        <v>0</v>
      </c>
      <c r="I30" s="508">
        <f>INTERCONEXION!J25*1000</f>
        <v>16221.800000000001</v>
      </c>
      <c r="J30" s="89">
        <v>9336.6028849981794</v>
      </c>
      <c r="K30" s="107"/>
      <c r="L30" s="509">
        <f t="shared" si="3"/>
        <v>151.45650467986349</v>
      </c>
      <c r="M30" s="509">
        <f t="shared" si="4"/>
        <v>601.01787571374393</v>
      </c>
    </row>
    <row r="31" spans="1:15" x14ac:dyDescent="0.2">
      <c r="A31" s="98">
        <f t="shared" si="5"/>
        <v>42269</v>
      </c>
      <c r="B31" s="497">
        <f>INTERCONEXION!D26</f>
        <v>1440</v>
      </c>
      <c r="C31" s="498">
        <v>0</v>
      </c>
      <c r="D31" s="498">
        <f>INTERCONEXION!F26</f>
        <v>3711.1390000000001</v>
      </c>
      <c r="E31" s="496">
        <f t="shared" si="0"/>
        <v>68.525959999999998</v>
      </c>
      <c r="F31" s="499">
        <f t="shared" si="1"/>
        <v>3711.1390000000001</v>
      </c>
      <c r="G31" s="499">
        <f>INTERCONEXION!G26</f>
        <v>20.292200000000001</v>
      </c>
      <c r="H31" s="499">
        <f t="shared" si="2"/>
        <v>0</v>
      </c>
      <c r="I31" s="508">
        <f>INTERCONEXION!J26*1000</f>
        <v>17598.5</v>
      </c>
      <c r="J31" s="89">
        <v>9256.0140194360392</v>
      </c>
      <c r="K31" s="107"/>
      <c r="L31" s="509">
        <f t="shared" si="3"/>
        <v>162.89196272104513</v>
      </c>
      <c r="M31" s="509">
        <f t="shared" si="4"/>
        <v>646.3966774644648</v>
      </c>
    </row>
    <row r="32" spans="1:15" x14ac:dyDescent="0.2">
      <c r="A32" s="98">
        <f t="shared" si="5"/>
        <v>42270</v>
      </c>
      <c r="B32" s="497">
        <f>INTERCONEXION!D27</f>
        <v>1440</v>
      </c>
      <c r="C32" s="498">
        <v>0</v>
      </c>
      <c r="D32" s="498">
        <f>INTERCONEXION!F27</f>
        <v>3715.134</v>
      </c>
      <c r="E32" s="496">
        <f t="shared" si="0"/>
        <v>68.294119999999992</v>
      </c>
      <c r="F32" s="499">
        <f t="shared" si="1"/>
        <v>3715.134</v>
      </c>
      <c r="G32" s="499">
        <f>INTERCONEXION!G27</f>
        <v>20.163399999999999</v>
      </c>
      <c r="H32" s="499">
        <f t="shared" si="2"/>
        <v>0</v>
      </c>
      <c r="I32" s="508">
        <f>INTERCONEXION!J27*1000</f>
        <v>17113.3</v>
      </c>
      <c r="J32" s="89"/>
      <c r="K32" s="107"/>
      <c r="L32" s="509">
        <f>I32*J32/1000000</f>
        <v>0</v>
      </c>
      <c r="M32" s="509">
        <f t="shared" si="4"/>
        <v>0</v>
      </c>
    </row>
    <row r="33" spans="1:13" x14ac:dyDescent="0.2">
      <c r="A33" s="98">
        <f t="shared" si="5"/>
        <v>42271</v>
      </c>
      <c r="B33" s="497">
        <f>INTERCONEXION!D28</f>
        <v>1440</v>
      </c>
      <c r="C33" s="498">
        <v>0</v>
      </c>
      <c r="D33" s="498">
        <f>INTERCONEXION!F28</f>
        <v>3724.056</v>
      </c>
      <c r="E33" s="496">
        <f t="shared" si="0"/>
        <v>68.34254</v>
      </c>
      <c r="F33" s="499">
        <f t="shared" si="1"/>
        <v>3724.056</v>
      </c>
      <c r="G33" s="499">
        <f>INTERCONEXION!G28</f>
        <v>20.190300000000001</v>
      </c>
      <c r="H33" s="499">
        <f t="shared" si="2"/>
        <v>0</v>
      </c>
      <c r="I33" s="508">
        <f>INTERCONEXION!J28*1000</f>
        <v>17014.600000000002</v>
      </c>
      <c r="J33" s="89"/>
      <c r="K33" s="107"/>
      <c r="L33" s="509">
        <f t="shared" si="3"/>
        <v>0</v>
      </c>
      <c r="M33" s="509">
        <f t="shared" si="4"/>
        <v>0</v>
      </c>
    </row>
    <row r="34" spans="1:13" x14ac:dyDescent="0.2">
      <c r="A34" s="98">
        <f t="shared" si="5"/>
        <v>42272</v>
      </c>
      <c r="B34" s="497">
        <f>INTERCONEXION!D29</f>
        <v>1356.95</v>
      </c>
      <c r="C34" s="498">
        <v>0</v>
      </c>
      <c r="D34" s="498">
        <f>INTERCONEXION!F29</f>
        <v>3710.3330000000001</v>
      </c>
      <c r="E34" s="496">
        <f t="shared" si="0"/>
        <v>68.192959999999999</v>
      </c>
      <c r="F34" s="499">
        <f t="shared" si="1"/>
        <v>3710.3330000000001</v>
      </c>
      <c r="G34" s="499">
        <f>INTERCONEXION!G29</f>
        <v>20.107199999999999</v>
      </c>
      <c r="H34" s="499">
        <f t="shared" si="2"/>
        <v>0</v>
      </c>
      <c r="I34" s="508">
        <f>INTERCONEXION!J29*1000</f>
        <v>16803.5</v>
      </c>
      <c r="J34" s="89"/>
      <c r="K34" s="107"/>
      <c r="L34" s="509">
        <f t="shared" si="3"/>
        <v>0</v>
      </c>
      <c r="M34" s="509">
        <f t="shared" si="4"/>
        <v>0</v>
      </c>
    </row>
    <row r="35" spans="1:13" x14ac:dyDescent="0.2">
      <c r="A35" s="98">
        <f t="shared" si="5"/>
        <v>42273</v>
      </c>
      <c r="B35" s="497">
        <f>INTERCONEXION!D30</f>
        <v>0</v>
      </c>
      <c r="C35" s="498">
        <v>0</v>
      </c>
      <c r="D35" s="498">
        <f>INTERCONEXION!F30</f>
        <v>3717.4110000000001</v>
      </c>
      <c r="E35" s="496">
        <f t="shared" si="0"/>
        <v>70.772179999999992</v>
      </c>
      <c r="F35" s="499">
        <f t="shared" si="1"/>
        <v>3717.4110000000001</v>
      </c>
      <c r="G35" s="499">
        <f>INTERCONEXION!G30</f>
        <v>21.540099999999999</v>
      </c>
      <c r="H35" s="499">
        <f t="shared" si="2"/>
        <v>0</v>
      </c>
      <c r="I35" s="508">
        <f>INTERCONEXION!J30*1000</f>
        <v>0</v>
      </c>
      <c r="J35" s="89"/>
      <c r="K35" s="107"/>
      <c r="L35" s="509">
        <f t="shared" si="3"/>
        <v>0</v>
      </c>
      <c r="M35" s="509">
        <f t="shared" si="4"/>
        <v>0</v>
      </c>
    </row>
    <row r="36" spans="1:13" x14ac:dyDescent="0.2">
      <c r="A36" s="98">
        <f t="shared" si="5"/>
        <v>42274</v>
      </c>
      <c r="B36" s="497">
        <f>INTERCONEXION!D31</f>
        <v>683.21669999999995</v>
      </c>
      <c r="C36" s="498">
        <v>0</v>
      </c>
      <c r="D36" s="498">
        <f>INTERCONEXION!F31</f>
        <v>3714.2179999999998</v>
      </c>
      <c r="E36" s="496">
        <f t="shared" si="0"/>
        <v>66.856639999999999</v>
      </c>
      <c r="F36" s="499">
        <f t="shared" si="1"/>
        <v>3714.2179999999998</v>
      </c>
      <c r="G36" s="499">
        <f>INTERCONEXION!G31</f>
        <v>19.364799999999999</v>
      </c>
      <c r="H36" s="499">
        <f t="shared" si="2"/>
        <v>0</v>
      </c>
      <c r="I36" s="508">
        <f>INTERCONEXION!J31*1000</f>
        <v>9073.2999999999993</v>
      </c>
      <c r="J36" s="89"/>
      <c r="K36" s="107"/>
      <c r="L36" s="509">
        <f t="shared" si="3"/>
        <v>0</v>
      </c>
      <c r="M36" s="509">
        <f t="shared" si="4"/>
        <v>0</v>
      </c>
    </row>
    <row r="37" spans="1:13" x14ac:dyDescent="0.2">
      <c r="A37" s="98">
        <f t="shared" si="5"/>
        <v>42275</v>
      </c>
      <c r="B37" s="497">
        <f>INTERCONEXION!D32</f>
        <v>1440</v>
      </c>
      <c r="C37" s="498">
        <v>0</v>
      </c>
      <c r="D37" s="498">
        <f>INTERCONEXION!F32</f>
        <v>3724.0639999999999</v>
      </c>
      <c r="E37" s="496">
        <f t="shared" si="0"/>
        <v>67.717759999999998</v>
      </c>
      <c r="F37" s="499">
        <f t="shared" si="1"/>
        <v>3724.0639999999999</v>
      </c>
      <c r="G37" s="499">
        <f>INTERCONEXION!G32</f>
        <v>19.8432</v>
      </c>
      <c r="H37" s="499">
        <f t="shared" si="2"/>
        <v>0</v>
      </c>
      <c r="I37" s="508">
        <f>INTERCONEXION!J32*1000</f>
        <v>18562.5</v>
      </c>
      <c r="J37" s="89"/>
      <c r="K37" s="107"/>
      <c r="L37" s="509">
        <f t="shared" si="3"/>
        <v>0</v>
      </c>
      <c r="M37" s="509">
        <f t="shared" si="4"/>
        <v>0</v>
      </c>
    </row>
    <row r="38" spans="1:13" x14ac:dyDescent="0.2">
      <c r="A38" s="98">
        <f>A37+1</f>
        <v>42276</v>
      </c>
      <c r="B38" s="497">
        <f>INTERCONEXION!D34</f>
        <v>1440</v>
      </c>
      <c r="C38" s="498">
        <v>0</v>
      </c>
      <c r="D38" s="498">
        <f>INTERCONEXION!F33</f>
        <v>3719.442</v>
      </c>
      <c r="E38" s="496">
        <f t="shared" si="0"/>
        <v>68.102599999999995</v>
      </c>
      <c r="F38" s="499">
        <f t="shared" si="1"/>
        <v>3719.442</v>
      </c>
      <c r="G38" s="499">
        <f>INTERCONEXION!G34</f>
        <v>20.056999999999999</v>
      </c>
      <c r="H38" s="499">
        <f>C38/10</f>
        <v>0</v>
      </c>
      <c r="I38" s="508">
        <f>INTERCONEXION!J33*1000</f>
        <v>19973.199999999997</v>
      </c>
      <c r="J38" s="89"/>
      <c r="K38" s="107"/>
      <c r="L38" s="509">
        <f>I38*J38/1000000</f>
        <v>0</v>
      </c>
      <c r="M38" s="509">
        <f t="shared" si="4"/>
        <v>0</v>
      </c>
    </row>
    <row r="39" spans="1:13" x14ac:dyDescent="0.2">
      <c r="A39" s="98">
        <f>A38+1</f>
        <v>42277</v>
      </c>
      <c r="B39" s="497">
        <f>INTERCONEXION!D35</f>
        <v>0</v>
      </c>
      <c r="C39" s="498">
        <v>0</v>
      </c>
      <c r="D39" s="498">
        <f>INTERCONEXION!F34</f>
        <v>3714.6350000000002</v>
      </c>
      <c r="E39" s="496">
        <f t="shared" si="0"/>
        <v>32</v>
      </c>
      <c r="F39" s="499">
        <f t="shared" si="1"/>
        <v>3714.6350000000002</v>
      </c>
      <c r="G39" s="499">
        <f>INTERCONEXION!G35</f>
        <v>0</v>
      </c>
      <c r="H39" s="499">
        <f>C39/10</f>
        <v>0</v>
      </c>
      <c r="I39" s="508">
        <f>INTERCONEXION!J34*1000</f>
        <v>18871.5</v>
      </c>
      <c r="J39" s="89"/>
      <c r="K39" s="107"/>
      <c r="L39" s="509">
        <f>I39*J39/1000000</f>
        <v>0</v>
      </c>
      <c r="M39" s="509">
        <f t="shared" si="4"/>
        <v>0</v>
      </c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379377.89999999997</v>
      </c>
      <c r="J41" s="504">
        <f>L41*1000000/I41</f>
        <v>6173.3510399188162</v>
      </c>
      <c r="K41" s="505"/>
      <c r="L41" s="506">
        <f>SUM(L10:L40)</f>
        <v>2342.0329534872167</v>
      </c>
      <c r="M41" s="505">
        <f>SUM(M10:M40)</f>
        <v>9293.7815614572082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176</v>
      </c>
      <c r="B47" s="305" t="s">
        <v>177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6" workbookViewId="0">
      <selection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243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160</v>
      </c>
      <c r="F9" s="638" t="s">
        <v>241</v>
      </c>
      <c r="G9" s="282" t="s">
        <v>55</v>
      </c>
      <c r="I9"/>
    </row>
    <row r="10" spans="1:11" x14ac:dyDescent="0.2">
      <c r="A10" s="283">
        <f>Cálculos!A10</f>
        <v>42248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9" si="0">SUM(B10:E10)</f>
        <v>1</v>
      </c>
      <c r="H10" s="285"/>
      <c r="I10"/>
    </row>
    <row r="11" spans="1:11" x14ac:dyDescent="0.2">
      <c r="A11" s="283">
        <f>Cálculos!A11</f>
        <v>42249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42250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42251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42252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42253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42254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42255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42256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42257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42258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42259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42260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42261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42262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42263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42264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42265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42266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42267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42268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42269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42270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42271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42272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42273</v>
      </c>
      <c r="B35" s="119">
        <f>IF(Resumen!B35&gt;1,1,0)</f>
        <v>0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0</v>
      </c>
      <c r="H35" s="285"/>
      <c r="I35"/>
    </row>
    <row r="36" spans="1:9" x14ac:dyDescent="0.2">
      <c r="A36" s="283">
        <f>Cálculos!A36</f>
        <v>42274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42275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42276</v>
      </c>
      <c r="B38" s="119">
        <f>IF(Resumen!B38&gt;1,1,0)</f>
        <v>1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si="0"/>
        <v>1</v>
      </c>
      <c r="H38" s="285"/>
      <c r="I38"/>
    </row>
    <row r="39" spans="1:9" x14ac:dyDescent="0.2">
      <c r="A39" s="283">
        <f>Cálculos!A39</f>
        <v>42277</v>
      </c>
      <c r="B39" s="119">
        <f>IF(Resumen!B39&gt;1,1,0)</f>
        <v>1</v>
      </c>
      <c r="C39" s="119">
        <f>IF(Resumen!C39&gt;1,1,0)</f>
        <v>0</v>
      </c>
      <c r="D39" s="119">
        <f>IF(Resumen!D39&gt;1,1,0)</f>
        <v>0</v>
      </c>
      <c r="E39" s="119">
        <f>IF(Resumen!E39&gt;1,1,0)</f>
        <v>0</v>
      </c>
      <c r="F39" s="639">
        <f>IF(Resumen!F39&gt;1,1,0)</f>
        <v>0</v>
      </c>
      <c r="G39" s="284">
        <f t="shared" si="0"/>
        <v>1</v>
      </c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29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29</v>
      </c>
      <c r="H41" s="285"/>
      <c r="I41"/>
    </row>
    <row r="42" spans="1:9" x14ac:dyDescent="0.2">
      <c r="A42" s="680" t="s">
        <v>137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162</v>
      </c>
      <c r="B43" s="287">
        <f t="shared" ref="B43:G43" si="1">SUM(B10:B23)</f>
        <v>14</v>
      </c>
      <c r="C43" s="288">
        <f t="shared" si="1"/>
        <v>0</v>
      </c>
      <c r="D43" s="288">
        <f t="shared" si="1"/>
        <v>0</v>
      </c>
      <c r="E43" s="288">
        <f t="shared" si="1"/>
        <v>0</v>
      </c>
      <c r="F43" s="288">
        <f t="shared" si="1"/>
        <v>0</v>
      </c>
      <c r="G43" s="289">
        <f t="shared" si="1"/>
        <v>14</v>
      </c>
      <c r="I43"/>
    </row>
    <row r="44" spans="1:9" ht="13.5" thickBot="1" x14ac:dyDescent="0.25">
      <c r="A44" s="290" t="s">
        <v>163</v>
      </c>
      <c r="B44" s="291">
        <f t="shared" ref="B44:G44" si="2">SUM(B24:B40)</f>
        <v>15</v>
      </c>
      <c r="C44" s="292">
        <f t="shared" si="2"/>
        <v>0</v>
      </c>
      <c r="D44" s="292">
        <f t="shared" si="2"/>
        <v>0</v>
      </c>
      <c r="E44" s="292">
        <f t="shared" si="2"/>
        <v>0</v>
      </c>
      <c r="F44" s="292">
        <f t="shared" si="2"/>
        <v>0</v>
      </c>
      <c r="G44" s="293">
        <f t="shared" si="2"/>
        <v>15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176</v>
      </c>
      <c r="B56" s="305" t="s">
        <v>177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42278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42248</v>
      </c>
      <c r="G11" s="27">
        <v>42277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13397.604099998223</v>
      </c>
      <c r="E22" s="43">
        <f>'QUINCENA 1'!E22+'QUINCENA 2'!E22</f>
        <v>379377.89999999997</v>
      </c>
      <c r="F22" s="43">
        <f>'QUINCENA 1'!F22+'QUINCENA 2'!F22</f>
        <v>9293.7815614572082</v>
      </c>
      <c r="G22" s="43">
        <f>'QUINCENA 1'!G22+'QUINCENA 2'!G22</f>
        <v>2342.0329534872167</v>
      </c>
      <c r="H22" s="76"/>
      <c r="I22" s="66"/>
    </row>
    <row r="23" spans="1:9" x14ac:dyDescent="0.2">
      <c r="A23" s="42" t="s">
        <v>245</v>
      </c>
      <c r="B23" s="5"/>
      <c r="C23" s="7"/>
      <c r="D23" s="43">
        <f>'QUINCENA 1'!D23+'QUINCENA 2'!D23</f>
        <v>13397.604099998223</v>
      </c>
      <c r="E23" s="43">
        <f>'QUINCENA 1'!E23+'QUINCENA 2'!E23</f>
        <v>379377.89999999997</v>
      </c>
      <c r="F23" s="43">
        <f>'QUINCENA 1'!F23+'QUINCENA 2'!F23</f>
        <v>9293.7815614572082</v>
      </c>
      <c r="G23" s="43">
        <f>'QUINCENA 1'!G23+'QUINCENA 2'!G23</f>
        <v>2342.0329534872167</v>
      </c>
      <c r="H23" s="79">
        <f>F23/$F$26</f>
        <v>1</v>
      </c>
      <c r="I23" s="66">
        <f>'QUINCENA 1'!I23+'QUINCENA 2'!I23</f>
        <v>29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13397.604099998223</v>
      </c>
      <c r="E26" s="47">
        <f>SUM(E23:E25)</f>
        <v>379377.89999999997</v>
      </c>
      <c r="F26" s="47">
        <f>SUM(F23:F25)</f>
        <v>9293.7815614572082</v>
      </c>
      <c r="G26" s="88">
        <f>SUM(G23:G25)</f>
        <v>2342.0329534872167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693.68981887279676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42277</v>
      </c>
      <c r="C31" s="85">
        <f>'QUINCENA 1'!C31+'QUINCENA 2'!C31</f>
        <v>2342.0329534872167</v>
      </c>
      <c r="D31" s="54">
        <f>((C31*1000000000)/252)/1000000</f>
        <v>9293.7815614572082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2342.0329534872167</v>
      </c>
      <c r="D33" s="64">
        <f>((C33*1000000000)/252)/1000000</f>
        <v>9293.7815614572082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693.68981887279688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42248</v>
      </c>
      <c r="G9" s="691"/>
      <c r="H9" s="16" t="s">
        <v>11</v>
      </c>
      <c r="I9" s="692">
        <f ca="1">TODAY()</f>
        <v>42278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42262</v>
      </c>
      <c r="G11" s="27">
        <v>42277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7843.5675836428936</v>
      </c>
      <c r="E22" s="43">
        <f>SUM(Cálculos!I24:I40)</f>
        <v>222105.09999999998</v>
      </c>
      <c r="F22" s="44">
        <f>G22/0.252</f>
        <v>3733.6670794669321</v>
      </c>
      <c r="G22" s="44">
        <f>SUM(Cálculos!L24:L40)</f>
        <v>940.88410402566694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7843.5675836428936</v>
      </c>
      <c r="E23" s="71">
        <f>SUM(Cálculos!I24:I40)</f>
        <v>222105.09999999998</v>
      </c>
      <c r="F23" s="44">
        <f>G23/0.252</f>
        <v>3733.6670794669321</v>
      </c>
      <c r="G23" s="44">
        <f>SUM(Cálculos!L24:L40)</f>
        <v>940.88410402566694</v>
      </c>
      <c r="H23" s="77">
        <f>F23/$F$26</f>
        <v>1</v>
      </c>
      <c r="I23" s="67">
        <f>MAX('Días de consumo'!B44:E44)</f>
        <v>15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>
        <f>F24/$F$26</f>
        <v>0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>
        <f>F25/$F$26</f>
        <v>0</v>
      </c>
      <c r="I25" s="67"/>
    </row>
    <row r="26" spans="1:9" x14ac:dyDescent="0.2">
      <c r="C26" s="46" t="s">
        <v>3</v>
      </c>
      <c r="D26" s="47">
        <f>SUM(D23:D25)</f>
        <v>7843.5675836428936</v>
      </c>
      <c r="E26" s="47">
        <f>SUM(E23:E25)</f>
        <v>222105.09999999998</v>
      </c>
      <c r="F26" s="47">
        <f>SUM(F23:F25)</f>
        <v>3733.6670794669321</v>
      </c>
      <c r="G26" s="47">
        <f>SUM(G23:G25)</f>
        <v>940.88410402566694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42262</v>
      </c>
      <c r="B31" s="52">
        <f>G11</f>
        <v>42277</v>
      </c>
      <c r="C31" s="103">
        <f>SUM(Cálculos!L24:L40)</f>
        <v>940.88410402566694</v>
      </c>
      <c r="D31" s="54">
        <f>((C31*1000000000)/252)/1000000</f>
        <v>3733.6670794669321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940.88410402566694</v>
      </c>
      <c r="D33" s="64">
        <f>((C33*1000000000)/252)/1000000</f>
        <v>3733.6670794669321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693.68981887279688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7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245</v>
      </c>
      <c r="C9" s="13"/>
      <c r="D9" s="14"/>
      <c r="E9" s="15" t="s">
        <v>12</v>
      </c>
      <c r="F9" s="690">
        <v>42248</v>
      </c>
      <c r="G9" s="691"/>
      <c r="H9" s="16" t="s">
        <v>11</v>
      </c>
      <c r="I9" s="692">
        <f ca="1">TODAY()</f>
        <v>42278</v>
      </c>
      <c r="J9" s="693"/>
    </row>
    <row r="10" spans="1:10" ht="13.5" x14ac:dyDescent="0.25">
      <c r="A10" s="17" t="s">
        <v>18</v>
      </c>
      <c r="B10" s="18" t="s">
        <v>246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161</v>
      </c>
      <c r="C11" s="19"/>
      <c r="D11" s="20"/>
      <c r="E11" s="24" t="s">
        <v>13</v>
      </c>
      <c r="F11" s="27">
        <f>F9</f>
        <v>42248</v>
      </c>
      <c r="G11" s="27">
        <f>F11+13</f>
        <v>42261</v>
      </c>
      <c r="H11" s="24" t="s">
        <v>4</v>
      </c>
      <c r="I11" s="18" t="s">
        <v>220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245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5554.0365163553297</v>
      </c>
      <c r="E22" s="43">
        <f>SUM(Cálculos!I10:I23)</f>
        <v>157272.79999999999</v>
      </c>
      <c r="F22" s="44">
        <f>+G22/0.252</f>
        <v>5560.1144819902765</v>
      </c>
      <c r="G22" s="44">
        <f>SUM(Cálculos!L10:L23)</f>
        <v>1401.1488494615496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5554.0365163553297</v>
      </c>
      <c r="E23" s="43">
        <f>SUM(Cálculos!I10:I23)</f>
        <v>157272.79999999999</v>
      </c>
      <c r="F23" s="44">
        <f>G23/0.252</f>
        <v>5560.1144819902765</v>
      </c>
      <c r="G23" s="44">
        <f>SUM(Cálculos!L10:L23)</f>
        <v>1401.1488494615496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5554.0365163553297</v>
      </c>
      <c r="E26" s="47">
        <f>SUM(E23:E25)</f>
        <v>157272.79999999999</v>
      </c>
      <c r="F26" s="47">
        <f>SUM(F23:F25)</f>
        <v>5560.1144819902765</v>
      </c>
      <c r="G26" s="47">
        <f>SUM(G23:G25)</f>
        <v>1401.1488494615496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42248</v>
      </c>
      <c r="B31" s="52">
        <f>G11</f>
        <v>42261</v>
      </c>
      <c r="C31" s="53">
        <f>SUM(Cálculos!L10:L23)</f>
        <v>1401.1488494615496</v>
      </c>
      <c r="D31" s="54">
        <f>((C31*1000000000)/252)/1000000</f>
        <v>5560.1144819902765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1401.1488494615496</v>
      </c>
      <c r="D33" s="58">
        <f>SUM(D31:D32)</f>
        <v>5560.1144819902765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693.68981887279688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26" sqref="B26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243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42248</v>
      </c>
    </row>
    <row r="10" spans="1:12" x14ac:dyDescent="0.2">
      <c r="B10" s="709" t="s">
        <v>98</v>
      </c>
      <c r="C10" s="709"/>
      <c r="D10" s="709"/>
      <c r="E10" s="709"/>
      <c r="F10" s="709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0" t="s">
        <v>91</v>
      </c>
      <c r="F12" s="710"/>
    </row>
    <row r="13" spans="1:12" x14ac:dyDescent="0.2">
      <c r="B13" s="711" t="s">
        <v>103</v>
      </c>
      <c r="C13" s="711"/>
      <c r="D13" s="711"/>
      <c r="E13" s="711"/>
      <c r="F13" s="711"/>
    </row>
    <row r="14" spans="1:12" x14ac:dyDescent="0.2">
      <c r="A14" s="541"/>
      <c r="B14" s="542">
        <f>'Facturacion Tarifas'!AM3</f>
        <v>9293.9115434571213</v>
      </c>
      <c r="C14" s="150" t="s">
        <v>15</v>
      </c>
      <c r="D14" s="150" t="s">
        <v>104</v>
      </c>
      <c r="E14" s="203">
        <f>'Facturacion Tarifas'!$AB$3</f>
        <v>3.204799</v>
      </c>
      <c r="F14" s="543">
        <f>E14*B14</f>
        <v>29785.11842055984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29785.11842055984</v>
      </c>
      <c r="G15" s="129"/>
    </row>
    <row r="16" spans="1:12" hidden="1" x14ac:dyDescent="0.2">
      <c r="A16" s="650"/>
      <c r="B16" s="712"/>
      <c r="C16" s="712"/>
      <c r="D16" s="712"/>
      <c r="E16" s="712"/>
      <c r="F16" s="712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3" t="s">
        <v>106</v>
      </c>
      <c r="C25" s="713"/>
      <c r="D25" s="713"/>
      <c r="E25" s="713"/>
      <c r="F25" s="713"/>
    </row>
    <row r="26" spans="1:11" x14ac:dyDescent="0.2">
      <c r="A26" s="541"/>
      <c r="B26" s="542">
        <f>'Casetas Resumen'!$K$48</f>
        <v>9293.9115434571213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1741.4806539958813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1741.4806539958813</v>
      </c>
    </row>
    <row r="28" spans="1:11" x14ac:dyDescent="0.2">
      <c r="A28" s="541"/>
      <c r="B28" s="708" t="s">
        <v>108</v>
      </c>
      <c r="C28" s="708"/>
      <c r="D28" s="708"/>
      <c r="E28" s="708"/>
      <c r="F28" s="708"/>
    </row>
    <row r="29" spans="1:11" x14ac:dyDescent="0.2">
      <c r="A29" s="541"/>
      <c r="B29" s="542">
        <f>'Casetas Resumen'!$K$48</f>
        <v>9293.9115434571213</v>
      </c>
      <c r="C29" s="211" t="s">
        <v>15</v>
      </c>
      <c r="D29" s="211"/>
      <c r="E29" s="212">
        <f>'Facturacion Tarifas'!Z3</f>
        <v>0.89270000000000005</v>
      </c>
      <c r="F29" s="547">
        <f>E29*B29</f>
        <v>8296.6748348441724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8296.6748348441724</v>
      </c>
    </row>
    <row r="31" spans="1:11" x14ac:dyDescent="0.2">
      <c r="A31" s="541"/>
      <c r="B31" s="708" t="s">
        <v>109</v>
      </c>
      <c r="C31" s="708"/>
      <c r="D31" s="708"/>
      <c r="E31" s="708"/>
      <c r="F31" s="708"/>
    </row>
    <row r="32" spans="1:11" x14ac:dyDescent="0.2">
      <c r="A32" s="541"/>
      <c r="B32" s="542">
        <f>'Casetas Resumen'!$K$48</f>
        <v>9293.9115434571213</v>
      </c>
      <c r="C32" s="213" t="s">
        <v>15</v>
      </c>
      <c r="D32" s="134"/>
      <c r="E32" s="212">
        <f>'Facturacion Tarifas'!AA3</f>
        <v>0.1041</v>
      </c>
      <c r="F32" s="549">
        <f>E32*B32</f>
        <v>967.4961916738863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967.4961916738863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40790.77010107378</v>
      </c>
    </row>
    <row r="41" spans="1:6" x14ac:dyDescent="0.2">
      <c r="E41" s="150" t="s">
        <v>112</v>
      </c>
      <c r="F41" s="215">
        <f>F40*0.16</f>
        <v>6526.523216171805</v>
      </c>
    </row>
    <row r="42" spans="1:6" x14ac:dyDescent="0.2">
      <c r="E42" s="150" t="s">
        <v>51</v>
      </c>
      <c r="F42" s="216">
        <f>SUM(F40:F41)</f>
        <v>47317.293317245581</v>
      </c>
    </row>
    <row r="43" spans="1:6" x14ac:dyDescent="0.2">
      <c r="A43" s="311" t="s">
        <v>176</v>
      </c>
      <c r="B43" s="654" t="s">
        <v>247</v>
      </c>
    </row>
    <row r="44" spans="1:6" x14ac:dyDescent="0.2">
      <c r="A44" s="311" t="s">
        <v>97</v>
      </c>
      <c r="B44" s="312">
        <v>40846</v>
      </c>
    </row>
  </sheetData>
  <mergeCells count="15">
    <mergeCell ref="G21:K21"/>
    <mergeCell ref="B13:F13"/>
    <mergeCell ref="B16:F16"/>
    <mergeCell ref="B21:F21"/>
    <mergeCell ref="B25:F25"/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AC1" workbookViewId="0">
      <selection activeCell="AN4" sqref="AN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17" t="s">
        <v>115</v>
      </c>
      <c r="B1" s="717" t="s">
        <v>120</v>
      </c>
      <c r="C1" s="719" t="s">
        <v>145</v>
      </c>
      <c r="D1" s="719" t="s">
        <v>5</v>
      </c>
      <c r="E1" s="719" t="s">
        <v>47</v>
      </c>
      <c r="F1" s="719" t="s">
        <v>146</v>
      </c>
      <c r="G1" s="719" t="s">
        <v>239</v>
      </c>
      <c r="H1" s="721" t="s">
        <v>116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21" t="s">
        <v>117</v>
      </c>
      <c r="V1" s="722"/>
      <c r="W1" s="722"/>
      <c r="X1" s="722"/>
      <c r="Y1" s="722"/>
      <c r="Z1" s="722"/>
      <c r="AA1" s="722"/>
      <c r="AB1" s="722"/>
      <c r="AC1" s="722"/>
      <c r="AD1" s="722"/>
      <c r="AE1" s="722"/>
      <c r="AF1" s="722"/>
      <c r="AG1" s="723"/>
      <c r="AH1" s="724" t="s">
        <v>118</v>
      </c>
      <c r="AI1" s="725"/>
      <c r="AJ1" s="725"/>
      <c r="AK1" s="725"/>
      <c r="AL1" s="725"/>
      <c r="AM1" s="725"/>
      <c r="AN1" s="725"/>
      <c r="AO1" s="725"/>
      <c r="AP1" s="725"/>
      <c r="AQ1" s="725"/>
      <c r="AR1" s="725"/>
      <c r="AS1" s="725"/>
      <c r="AT1" s="726"/>
      <c r="AU1" s="714" t="s">
        <v>141</v>
      </c>
      <c r="AV1" s="729" t="s">
        <v>72</v>
      </c>
      <c r="AW1" s="729" t="s">
        <v>137</v>
      </c>
      <c r="AX1" s="729" t="s">
        <v>132</v>
      </c>
      <c r="AY1" s="729" t="s">
        <v>133</v>
      </c>
      <c r="AZ1" s="729" t="s">
        <v>134</v>
      </c>
      <c r="BA1" s="729" t="s">
        <v>128</v>
      </c>
      <c r="BB1" s="715" t="s">
        <v>142</v>
      </c>
      <c r="BC1" s="730" t="s">
        <v>119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0"/>
      <c r="BO1" s="727" t="s">
        <v>143</v>
      </c>
      <c r="BP1" s="728"/>
    </row>
    <row r="2" spans="1:69" ht="13.5" customHeight="1" thickBot="1" x14ac:dyDescent="0.25">
      <c r="A2" s="718"/>
      <c r="B2" s="718"/>
      <c r="C2" s="720"/>
      <c r="D2" s="720"/>
      <c r="E2" s="720"/>
      <c r="F2" s="720"/>
      <c r="G2" s="720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4"/>
      <c r="AV2" s="729"/>
      <c r="AW2" s="729"/>
      <c r="AX2" s="729"/>
      <c r="AY2" s="729"/>
      <c r="AZ2" s="729"/>
      <c r="BA2" s="729"/>
      <c r="BB2" s="716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144</v>
      </c>
    </row>
    <row r="3" spans="1:69" s="128" customFormat="1" ht="13.5" thickBot="1" x14ac:dyDescent="0.25">
      <c r="A3" s="237" t="s">
        <v>245</v>
      </c>
      <c r="B3" s="238" t="s">
        <v>135</v>
      </c>
      <c r="C3" s="237">
        <v>319</v>
      </c>
      <c r="D3" s="239" t="s">
        <v>251</v>
      </c>
      <c r="E3" s="237" t="s">
        <v>245</v>
      </c>
      <c r="F3" s="240">
        <f>TOTAL!D41</f>
        <v>693.68981887279688</v>
      </c>
      <c r="G3" s="628" t="s">
        <v>240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0.89270000000000005</v>
      </c>
      <c r="AA3" s="245">
        <v>0.1041</v>
      </c>
      <c r="AB3" s="246">
        <v>3.204799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9293.9115434571213</v>
      </c>
      <c r="AJ3" s="633"/>
      <c r="AK3" s="633"/>
      <c r="AL3" s="633"/>
      <c r="AM3" s="640">
        <f>IF(AX3&lt;AO3,AO3,AX3)</f>
        <v>9293.9115434571213</v>
      </c>
      <c r="AN3" s="633">
        <f>'Desgloce de Fact'!$B$26</f>
        <v>9293.9115434571213</v>
      </c>
      <c r="AO3" s="640">
        <f>$AN$3</f>
        <v>9293.9115434571213</v>
      </c>
      <c r="AP3" s="633"/>
      <c r="AQ3" s="633"/>
      <c r="AR3" s="633">
        <v>1</v>
      </c>
      <c r="AS3" s="640">
        <f>$AN$3</f>
        <v>9293.9115434571213</v>
      </c>
      <c r="AT3" s="634"/>
      <c r="AU3" s="272">
        <f>(AN3*1000)/F3</f>
        <v>13397.791477694098</v>
      </c>
      <c r="AV3" s="249"/>
      <c r="AW3" s="237">
        <v>30</v>
      </c>
      <c r="AX3" s="237">
        <f>AW3*AV3</f>
        <v>0</v>
      </c>
      <c r="AY3" s="243" t="s">
        <v>249</v>
      </c>
      <c r="AZ3" s="237">
        <f>AM3</f>
        <v>9293.9115434571213</v>
      </c>
      <c r="BA3" s="250"/>
      <c r="BB3" s="271">
        <f>IF(ISERROR(AN3/AW3),0,(AN3/AW3))</f>
        <v>309.7970514485707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136</v>
      </c>
      <c r="B10" s="264" t="s">
        <v>138</v>
      </c>
      <c r="C10" s="265" t="s">
        <v>139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165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166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167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140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250</v>
      </c>
    </row>
    <row r="25" spans="1:66" hidden="1" x14ac:dyDescent="0.2"/>
    <row r="26" spans="1:66" hidden="1" x14ac:dyDescent="0.2">
      <c r="A26" t="s">
        <v>165</v>
      </c>
      <c r="B26">
        <v>49.35</v>
      </c>
      <c r="C26">
        <v>3.0799780000000001</v>
      </c>
    </row>
    <row r="27" spans="1:66" hidden="1" x14ac:dyDescent="0.2">
      <c r="A27" t="s">
        <v>166</v>
      </c>
      <c r="B27">
        <v>51.35</v>
      </c>
      <c r="C27">
        <v>3.204799</v>
      </c>
    </row>
    <row r="28" spans="1:66" hidden="1" x14ac:dyDescent="0.2">
      <c r="A28" t="s">
        <v>167</v>
      </c>
      <c r="B28">
        <v>49.02</v>
      </c>
      <c r="C28">
        <v>3.0593819999999998</v>
      </c>
    </row>
    <row r="29" spans="1:66" hidden="1" x14ac:dyDescent="0.2"/>
    <row r="30" spans="1:66" hidden="1" x14ac:dyDescent="0.2"/>
    <row r="31" spans="1:66" hidden="1" x14ac:dyDescent="0.2">
      <c r="B31">
        <v>16.9053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176</v>
      </c>
      <c r="B46" s="305" t="s">
        <v>177</v>
      </c>
    </row>
    <row r="47" spans="1:5" x14ac:dyDescent="0.2">
      <c r="A47" s="311" t="s">
        <v>97</v>
      </c>
      <c r="B47" s="312">
        <v>40534</v>
      </c>
    </row>
  </sheetData>
  <mergeCells count="20">
    <mergeCell ref="BO1:BP1"/>
    <mergeCell ref="AV1:AV2"/>
    <mergeCell ref="AW1:AW2"/>
    <mergeCell ref="AX1:AX2"/>
    <mergeCell ref="AY1:AY2"/>
    <mergeCell ref="AZ1:AZ2"/>
    <mergeCell ref="BA1:BA2"/>
    <mergeCell ref="BC1:BN1"/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42248</v>
      </c>
      <c r="C2" t="str">
        <f>TOTAL!B10</f>
        <v>1105-01</v>
      </c>
      <c r="D2" s="109">
        <f>Cálculos!I10</f>
        <v>18865.8</v>
      </c>
    </row>
    <row r="3" spans="1:4" x14ac:dyDescent="0.2">
      <c r="A3" t="s">
        <v>49</v>
      </c>
      <c r="B3" s="108">
        <f>B2+1</f>
        <v>42249</v>
      </c>
      <c r="C3" t="s">
        <v>41</v>
      </c>
      <c r="D3" s="109">
        <f>Cálculos!I11</f>
        <v>18808.7</v>
      </c>
    </row>
    <row r="4" spans="1:4" x14ac:dyDescent="0.2">
      <c r="A4" t="s">
        <v>49</v>
      </c>
      <c r="B4" s="108">
        <f t="shared" ref="B4:B31" si="0">B3+1</f>
        <v>42250</v>
      </c>
      <c r="C4" t="s">
        <v>41</v>
      </c>
      <c r="D4" s="109">
        <f>Cálculos!I12</f>
        <v>16606.5</v>
      </c>
    </row>
    <row r="5" spans="1:4" x14ac:dyDescent="0.2">
      <c r="A5" t="s">
        <v>49</v>
      </c>
      <c r="B5" s="108">
        <f t="shared" si="0"/>
        <v>42251</v>
      </c>
      <c r="C5" t="s">
        <v>41</v>
      </c>
      <c r="D5" s="109">
        <f>Cálculos!I13</f>
        <v>14721.8</v>
      </c>
    </row>
    <row r="6" spans="1:4" x14ac:dyDescent="0.2">
      <c r="A6" t="s">
        <v>49</v>
      </c>
      <c r="B6" s="108">
        <f t="shared" si="0"/>
        <v>42252</v>
      </c>
      <c r="C6" t="s">
        <v>41</v>
      </c>
      <c r="D6" s="109">
        <f>Cálculos!I14</f>
        <v>513.4</v>
      </c>
    </row>
    <row r="7" spans="1:4" x14ac:dyDescent="0.2">
      <c r="A7" t="s">
        <v>49</v>
      </c>
      <c r="B7" s="108">
        <f t="shared" si="0"/>
        <v>42253</v>
      </c>
      <c r="C7" t="s">
        <v>41</v>
      </c>
      <c r="D7" s="109">
        <f>Cálculos!I15</f>
        <v>7040.3</v>
      </c>
    </row>
    <row r="8" spans="1:4" x14ac:dyDescent="0.2">
      <c r="A8" t="s">
        <v>49</v>
      </c>
      <c r="B8" s="108">
        <f t="shared" si="0"/>
        <v>42254</v>
      </c>
      <c r="C8" t="s">
        <v>41</v>
      </c>
      <c r="D8" s="109">
        <f>Cálculos!I16</f>
        <v>16129.699999999999</v>
      </c>
    </row>
    <row r="9" spans="1:4" x14ac:dyDescent="0.2">
      <c r="A9" t="s">
        <v>49</v>
      </c>
      <c r="B9" s="108">
        <f t="shared" si="0"/>
        <v>42255</v>
      </c>
      <c r="C9" t="s">
        <v>41</v>
      </c>
      <c r="D9" s="109">
        <f>Cálculos!I17</f>
        <v>15746.800000000001</v>
      </c>
    </row>
    <row r="10" spans="1:4" x14ac:dyDescent="0.2">
      <c r="A10" t="s">
        <v>49</v>
      </c>
      <c r="B10" s="108">
        <f t="shared" si="0"/>
        <v>42256</v>
      </c>
      <c r="C10" t="s">
        <v>41</v>
      </c>
      <c r="D10" s="109">
        <f>Cálculos!I18</f>
        <v>15484.5</v>
      </c>
    </row>
    <row r="11" spans="1:4" x14ac:dyDescent="0.2">
      <c r="A11" t="s">
        <v>49</v>
      </c>
      <c r="B11" s="108">
        <f t="shared" si="0"/>
        <v>42257</v>
      </c>
      <c r="C11" t="s">
        <v>41</v>
      </c>
      <c r="D11" s="109">
        <f>Cálculos!I19</f>
        <v>16846.2</v>
      </c>
    </row>
    <row r="12" spans="1:4" x14ac:dyDescent="0.2">
      <c r="A12" t="s">
        <v>49</v>
      </c>
      <c r="B12" s="108">
        <f t="shared" si="0"/>
        <v>42258</v>
      </c>
      <c r="C12" t="s">
        <v>41</v>
      </c>
      <c r="D12" s="109">
        <f>Cálculos!I20</f>
        <v>13669</v>
      </c>
    </row>
    <row r="13" spans="1:4" x14ac:dyDescent="0.2">
      <c r="A13" t="s">
        <v>49</v>
      </c>
      <c r="B13" s="108">
        <f t="shared" si="0"/>
        <v>42259</v>
      </c>
      <c r="C13" t="s">
        <v>41</v>
      </c>
      <c r="D13" s="109">
        <f>Cálculos!I21</f>
        <v>1659</v>
      </c>
    </row>
    <row r="14" spans="1:4" x14ac:dyDescent="0.2">
      <c r="A14" t="s">
        <v>49</v>
      </c>
      <c r="B14" s="108">
        <f t="shared" si="0"/>
        <v>42260</v>
      </c>
      <c r="C14" t="s">
        <v>41</v>
      </c>
      <c r="D14" s="109">
        <f>Cálculos!I22</f>
        <v>1000.3</v>
      </c>
    </row>
    <row r="15" spans="1:4" x14ac:dyDescent="0.2">
      <c r="A15" t="s">
        <v>49</v>
      </c>
      <c r="B15" s="108">
        <f t="shared" si="0"/>
        <v>42261</v>
      </c>
      <c r="C15" t="s">
        <v>41</v>
      </c>
      <c r="D15" s="109">
        <f>Cálculos!I23</f>
        <v>180.79999999999998</v>
      </c>
    </row>
    <row r="16" spans="1:4" x14ac:dyDescent="0.2">
      <c r="A16" t="s">
        <v>49</v>
      </c>
      <c r="B16" s="108">
        <f t="shared" si="0"/>
        <v>42262</v>
      </c>
      <c r="C16" t="s">
        <v>41</v>
      </c>
      <c r="D16" s="109">
        <f>Cálculos!I24</f>
        <v>5355.1</v>
      </c>
    </row>
    <row r="17" spans="1:4" x14ac:dyDescent="0.2">
      <c r="A17" t="s">
        <v>49</v>
      </c>
      <c r="B17" s="108">
        <f t="shared" si="0"/>
        <v>42263</v>
      </c>
      <c r="C17" t="s">
        <v>41</v>
      </c>
      <c r="D17" s="109">
        <f>Cálculos!I25</f>
        <v>14802.199999999999</v>
      </c>
    </row>
    <row r="18" spans="1:4" x14ac:dyDescent="0.2">
      <c r="A18" t="s">
        <v>49</v>
      </c>
      <c r="B18" s="108">
        <f t="shared" si="0"/>
        <v>42264</v>
      </c>
      <c r="C18" t="s">
        <v>41</v>
      </c>
      <c r="D18" s="109">
        <f>Cálculos!I26</f>
        <v>17407.800000000003</v>
      </c>
    </row>
    <row r="19" spans="1:4" x14ac:dyDescent="0.2">
      <c r="A19" t="s">
        <v>49</v>
      </c>
      <c r="B19" s="108">
        <f t="shared" si="0"/>
        <v>42265</v>
      </c>
      <c r="C19" t="s">
        <v>41</v>
      </c>
      <c r="D19" s="109">
        <f>Cálculos!I27</f>
        <v>15930.9</v>
      </c>
    </row>
    <row r="20" spans="1:4" x14ac:dyDescent="0.2">
      <c r="A20" t="s">
        <v>49</v>
      </c>
      <c r="B20" s="108">
        <f t="shared" si="0"/>
        <v>42266</v>
      </c>
      <c r="C20" t="s">
        <v>41</v>
      </c>
      <c r="D20" s="109">
        <f>Cálculos!I28</f>
        <v>7343</v>
      </c>
    </row>
    <row r="21" spans="1:4" x14ac:dyDescent="0.2">
      <c r="A21" t="s">
        <v>49</v>
      </c>
      <c r="B21" s="108">
        <f t="shared" si="0"/>
        <v>42267</v>
      </c>
      <c r="C21" t="s">
        <v>41</v>
      </c>
      <c r="D21" s="109">
        <f>Cálculos!I29</f>
        <v>10033.9</v>
      </c>
    </row>
    <row r="22" spans="1:4" x14ac:dyDescent="0.2">
      <c r="A22" t="s">
        <v>49</v>
      </c>
      <c r="B22" s="108">
        <f t="shared" si="0"/>
        <v>42268</v>
      </c>
      <c r="C22" t="s">
        <v>41</v>
      </c>
      <c r="D22" s="109">
        <f>Cálculos!I30</f>
        <v>16221.800000000001</v>
      </c>
    </row>
    <row r="23" spans="1:4" x14ac:dyDescent="0.2">
      <c r="A23" t="s">
        <v>49</v>
      </c>
      <c r="B23" s="108">
        <f t="shared" si="0"/>
        <v>42269</v>
      </c>
      <c r="C23" t="s">
        <v>41</v>
      </c>
      <c r="D23" s="109">
        <f>Cálculos!I31</f>
        <v>17598.5</v>
      </c>
    </row>
    <row r="24" spans="1:4" x14ac:dyDescent="0.2">
      <c r="A24" t="s">
        <v>49</v>
      </c>
      <c r="B24" s="108">
        <f t="shared" si="0"/>
        <v>42270</v>
      </c>
      <c r="C24" t="s">
        <v>41</v>
      </c>
      <c r="D24" s="109">
        <f>Cálculos!I32</f>
        <v>17113.3</v>
      </c>
    </row>
    <row r="25" spans="1:4" x14ac:dyDescent="0.2">
      <c r="A25" t="s">
        <v>49</v>
      </c>
      <c r="B25" s="108">
        <f t="shared" si="0"/>
        <v>42271</v>
      </c>
      <c r="C25" t="s">
        <v>41</v>
      </c>
      <c r="D25" s="109">
        <f>Cálculos!I33</f>
        <v>17014.600000000002</v>
      </c>
    </row>
    <row r="26" spans="1:4" x14ac:dyDescent="0.2">
      <c r="A26" t="s">
        <v>49</v>
      </c>
      <c r="B26" s="108">
        <f t="shared" si="0"/>
        <v>42272</v>
      </c>
      <c r="C26" t="s">
        <v>41</v>
      </c>
      <c r="D26" s="109">
        <f>Cálculos!I34</f>
        <v>16803.5</v>
      </c>
    </row>
    <row r="27" spans="1:4" x14ac:dyDescent="0.2">
      <c r="A27" t="s">
        <v>49</v>
      </c>
      <c r="B27" s="108">
        <f t="shared" si="0"/>
        <v>42273</v>
      </c>
      <c r="C27" t="s">
        <v>41</v>
      </c>
      <c r="D27" s="109">
        <f>Cálculos!I35</f>
        <v>0</v>
      </c>
    </row>
    <row r="28" spans="1:4" x14ac:dyDescent="0.2">
      <c r="A28" t="s">
        <v>49</v>
      </c>
      <c r="B28" s="108">
        <f t="shared" si="0"/>
        <v>42274</v>
      </c>
      <c r="C28" t="s">
        <v>41</v>
      </c>
      <c r="D28" s="109">
        <f>Cálculos!I36</f>
        <v>9073.2999999999993</v>
      </c>
    </row>
    <row r="29" spans="1:4" x14ac:dyDescent="0.2">
      <c r="A29" t="s">
        <v>49</v>
      </c>
      <c r="B29" s="108">
        <f>B28+1</f>
        <v>42275</v>
      </c>
      <c r="C29" t="s">
        <v>41</v>
      </c>
      <c r="D29" s="109">
        <f>Cálculos!I37</f>
        <v>18562.5</v>
      </c>
    </row>
    <row r="30" spans="1:4" x14ac:dyDescent="0.2">
      <c r="A30" t="s">
        <v>49</v>
      </c>
      <c r="B30" s="108">
        <f t="shared" si="0"/>
        <v>42276</v>
      </c>
      <c r="C30" t="s">
        <v>41</v>
      </c>
      <c r="D30" s="109">
        <f>Cálculos!I38</f>
        <v>19973.199999999997</v>
      </c>
    </row>
    <row r="31" spans="1:4" x14ac:dyDescent="0.2">
      <c r="A31" t="s">
        <v>49</v>
      </c>
      <c r="B31" s="108">
        <f t="shared" si="0"/>
        <v>42277</v>
      </c>
      <c r="C31" t="s">
        <v>41</v>
      </c>
      <c r="D31" s="109">
        <f>Cálculos!I39</f>
        <v>18871.5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2009-10-02T00:46:25Z</cp:lastPrinted>
  <dcterms:created xsi:type="dcterms:W3CDTF">1998-07-10T20:28:39Z</dcterms:created>
  <dcterms:modified xsi:type="dcterms:W3CDTF">2015-10-01T20:36:21Z</dcterms:modified>
</cp:coreProperties>
</file>